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mc:AlternateContent xmlns:mc="http://schemas.openxmlformats.org/markup-compatibility/2006">
    <mc:Choice Requires="x15">
      <x15ac:absPath xmlns:x15ac="http://schemas.microsoft.com/office/spreadsheetml/2010/11/ac" url="M:\DROPBOX\ŠOLE\JN 2021\OŠ Vič - ponovitev in perutnina\POPRAVEK\"/>
    </mc:Choice>
  </mc:AlternateContent>
  <xr:revisionPtr revIDLastSave="0" documentId="13_ncr:1_{6999DFC5-FBB5-492A-8577-4ADBE6A295C5}" xr6:coauthVersionLast="47" xr6:coauthVersionMax="47" xr10:uidLastSave="{00000000-0000-0000-0000-000000000000}"/>
  <bookViews>
    <workbookView xWindow="6030" yWindow="1845" windowWidth="21600" windowHeight="15555" xr2:uid="{00000000-000D-0000-FFFF-FFFF00000000}"/>
  </bookViews>
  <sheets>
    <sheet name="PREDRAČUN-OBRAZEC PR"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65" i="1" l="1"/>
  <c r="I65" i="1" s="1"/>
  <c r="H65" i="1"/>
  <c r="J96" i="1" l="1"/>
  <c r="F98" i="1" s="1"/>
  <c r="H95" i="1"/>
  <c r="G95" i="1"/>
  <c r="I95" i="1" s="1"/>
  <c r="H94" i="1"/>
  <c r="G94" i="1"/>
  <c r="I94" i="1" s="1"/>
  <c r="H93" i="1"/>
  <c r="G93" i="1"/>
  <c r="I93" i="1" s="1"/>
  <c r="H92" i="1"/>
  <c r="G92" i="1"/>
  <c r="I92" i="1" s="1"/>
  <c r="H91" i="1"/>
  <c r="G91" i="1"/>
  <c r="I91" i="1" s="1"/>
  <c r="H90" i="1"/>
  <c r="G90" i="1"/>
  <c r="I90" i="1" s="1"/>
  <c r="H89" i="1"/>
  <c r="G89" i="1"/>
  <c r="I89" i="1" s="1"/>
  <c r="H88" i="1"/>
  <c r="G88" i="1"/>
  <c r="I88" i="1" s="1"/>
  <c r="H87" i="1"/>
  <c r="G87" i="1"/>
  <c r="I87" i="1" s="1"/>
  <c r="H86" i="1"/>
  <c r="G86" i="1"/>
  <c r="I86" i="1" s="1"/>
  <c r="H85" i="1"/>
  <c r="G85" i="1"/>
  <c r="I85" i="1" s="1"/>
  <c r="H84" i="1"/>
  <c r="G84" i="1"/>
  <c r="I84" i="1" s="1"/>
  <c r="F82" i="1"/>
  <c r="H96" i="1" l="1"/>
  <c r="F97" i="1" s="1"/>
  <c r="I96" i="1"/>
  <c r="H70" i="1" l="1"/>
  <c r="G70" i="1"/>
  <c r="I70" i="1" s="1"/>
  <c r="H69" i="1"/>
  <c r="G69" i="1"/>
  <c r="I69" i="1" s="1"/>
  <c r="H68" i="1"/>
  <c r="G68" i="1"/>
  <c r="I68" i="1" s="1"/>
  <c r="H67" i="1"/>
  <c r="G67" i="1"/>
  <c r="I67" i="1" s="1"/>
  <c r="H66" i="1"/>
  <c r="G66" i="1"/>
  <c r="I66" i="1" s="1"/>
  <c r="H64" i="1"/>
  <c r="G64" i="1"/>
  <c r="I64" i="1" s="1"/>
  <c r="H63" i="1"/>
  <c r="G63" i="1"/>
  <c r="I63" i="1" s="1"/>
  <c r="F61" i="1"/>
  <c r="I71" i="1" l="1"/>
  <c r="H71" i="1"/>
  <c r="F72" i="1" s="1"/>
  <c r="J53" i="1"/>
  <c r="F55" i="1" l="1"/>
  <c r="F49" i="1" l="1"/>
  <c r="H52" i="1" l="1"/>
  <c r="H51" i="1"/>
  <c r="H53" i="1" l="1"/>
  <c r="F54" i="1" s="1"/>
  <c r="G52" i="1" l="1"/>
  <c r="I52" i="1" s="1"/>
  <c r="G51" i="1"/>
  <c r="I51" i="1" s="1"/>
  <c r="I53" i="1" l="1"/>
</calcChain>
</file>

<file path=xl/sharedStrings.xml><?xml version="1.0" encoding="utf-8"?>
<sst xmlns="http://schemas.openxmlformats.org/spreadsheetml/2006/main" count="132" uniqueCount="82">
  <si>
    <t>Ponudnik mora ponuditi 100% artiklov</t>
  </si>
  <si>
    <t>#</t>
  </si>
  <si>
    <t>VRSTA BLAGA</t>
  </si>
  <si>
    <t>kg</t>
  </si>
  <si>
    <t>SKUPAJ  VREDNOST SKLOPA</t>
  </si>
  <si>
    <t>lit</t>
  </si>
  <si>
    <r>
      <rPr>
        <b/>
        <sz val="9"/>
        <color indexed="8"/>
        <rFont val="Tahoma"/>
        <family val="2"/>
        <charset val="238"/>
      </rPr>
      <t xml:space="preserve">OPOMBA: </t>
    </r>
    <r>
      <rPr>
        <sz val="9"/>
        <color indexed="8"/>
        <rFont val="Tahoma"/>
        <family val="2"/>
        <charset val="238"/>
      </rPr>
      <t>Ponudnik mora naročniku ponuditi ceno, v kateri je že vključeno konfekcioniranje mesa in mesnih izdelkov na podlagi zahtev naročnika (zrezki, kockice, trakci, mleto meso, narezana salama…)</t>
    </r>
  </si>
  <si>
    <t>POZOR:</t>
  </si>
  <si>
    <t xml:space="preserve"> Pri ekoloških živilih mora ponudnik, ki je le distributer in ne proizvajalec ekoloških živil, imeti certificirano CELOTNO VERIGO OD PROIZVAJALCA DO NAROČNIKA. Ministrstvo, pristojno za kmetijstvo, je za izvajanje kontrole ekološke pridelave in predelave pooblastilo tri organizacije za kontrolo in certificiranje: 1) Inštitut za kontrolo in certifikacijo v kmetijstvu in gozdarstvu Maribor, 2) Inštitut za kontrolo in certifikacijo Univerze v Mariboru, 3) Bureau Veritas d.o.o. Ponudnik mora priložiti ustrezen veljavni certifikat.</t>
  </si>
  <si>
    <t>Naziv Ponudnika:</t>
  </si>
  <si>
    <t>Naslov(ulica):</t>
  </si>
  <si>
    <t>Poštna številka:</t>
  </si>
  <si>
    <t>Pošta (Kraj):</t>
  </si>
  <si>
    <t>Kontaktni e-naslov:</t>
  </si>
  <si>
    <t>Direktor/zakoniti zastopnik:</t>
  </si>
  <si>
    <t>Odgovorna oseba za podpis pogodbe:</t>
  </si>
  <si>
    <t>Funkcija odgovorne osebe za podpis pogodbe:</t>
  </si>
  <si>
    <t>Kontaktna oseba za sprejemanje naročil:</t>
  </si>
  <si>
    <t>Elektronski naslov kontaktne osebe za sprejemanje naročil:</t>
  </si>
  <si>
    <t>Telefonska številka kontaktne osebe za sprejemanje naročil:</t>
  </si>
  <si>
    <t>Davčna številka ponudnika:</t>
  </si>
  <si>
    <t>Matična številka ponudnika:</t>
  </si>
  <si>
    <t>TRR ponudnika:</t>
  </si>
  <si>
    <t>Davčni zavezanec (ponudnik v vpiše DA oziroma NE)</t>
  </si>
  <si>
    <t>NAZIV ARTIKLA/PAKIRANJE</t>
  </si>
  <si>
    <t>OKVIRNA KOLIČINA</t>
  </si>
  <si>
    <t>VARNOST IN KAKOVOST ŽIVIL
(Ponudnik vpiše število 1, v kolikor artikel izpolnjuje zahteve po merilu Varnost in kakovost živil)
12</t>
  </si>
  <si>
    <t>ENOTA MERE</t>
  </si>
  <si>
    <t>CENA/ENOTA MERE(brez DDV)</t>
  </si>
  <si>
    <t>CENA/ENOTA MERE (z DDV)</t>
  </si>
  <si>
    <t>SKUPNA VREDNOST ZA OKVIRNO KOLIČINO brez DDV</t>
  </si>
  <si>
    <t xml:space="preserve">SKUPNA VREDNOST ZA OKVIRNO KOLIČINO z DDV </t>
  </si>
  <si>
    <t>IZPOLNI PONUDNIK</t>
  </si>
  <si>
    <t>OBRAZEC PR</t>
  </si>
  <si>
    <t>Skupna vrednost za sklop brez DDV</t>
  </si>
  <si>
    <t>Število živil, ki ustrezajo merilu Varnost in k. Živil</t>
  </si>
  <si>
    <t xml:space="preserve">Datum: </t>
  </si>
  <si>
    <t xml:space="preserve">Žig: </t>
  </si>
  <si>
    <t>Podpis:</t>
  </si>
  <si>
    <t>NAVODILA ZA IZPOLNJEVANJE</t>
  </si>
  <si>
    <t xml:space="preserve"> OB SHRANJEVANJU NAROČNIK PONUDNIKE PROSI, DA POIMENUJEJO DATOTEKO V OBLIKI: NAZIV PONUDNIKA_PREDRAČUN___________</t>
  </si>
  <si>
    <t>Ponudniki morajo ponuditi vse artikle v posameznem sklopu</t>
  </si>
  <si>
    <r>
      <rPr>
        <b/>
        <sz val="11"/>
        <color rgb="FF000000"/>
        <rFont val="Calibri"/>
        <family val="2"/>
      </rPr>
      <t xml:space="preserve">STOLPEC  NAZIV ARTIKLA/PAKIRANJE
</t>
    </r>
    <r>
      <rPr>
        <sz val="11"/>
        <color rgb="FF000000"/>
        <rFont val="Calibri"/>
        <family val="2"/>
      </rPr>
      <t>Ponudniki v stolpec NAZIV ARTIKLA/PAKIRANJE vpišejo naziv blaga, pakiranje artikla, ipd. - iz opisa mora izhajati točno kateri artikel je ponudnik ponudil).</t>
    </r>
  </si>
  <si>
    <t>Vse blagovni znamke, ki jih je naročnik pripisal v opis artikla, so ponudnikom navedene zgolj v pomoč (VELJA NAČELO "ALI ENAKOVREDNO")</t>
  </si>
  <si>
    <r>
      <rPr>
        <b/>
        <sz val="11"/>
        <color rgb="FF000000"/>
        <rFont val="Calibri"/>
        <family val="2"/>
      </rPr>
      <t>STOLPEC Varnost in kakovost živil</t>
    </r>
    <r>
      <rPr>
        <sz val="11"/>
        <color theme="1"/>
        <rFont val="Calibri"/>
        <family val="2"/>
        <charset val="238"/>
        <scheme val="minor"/>
      </rPr>
      <t xml:space="preserve">
Ponudnik vpiše število 1, v kolikor artikel izpolnjuje zahteve po merilu Varnost in kakovost živil. </t>
    </r>
  </si>
  <si>
    <t>PRILOGE:</t>
  </si>
  <si>
    <t>ponudbene predračun za vse sklope za katere oddajo ponudbo, oddalo v elektronski Excel kompatibilni obliki in v PDF verziji</t>
  </si>
  <si>
    <t>kopije veljavnih certifikatov za ponujena ekološka živila oziroma izbrano kakovost</t>
  </si>
  <si>
    <t xml:space="preserve"> kopije veljavnih certifikatov za distributerja ekoloških živil (priloži le ponudnik, ki je zgolj distrubuter)</t>
  </si>
  <si>
    <r>
      <rPr>
        <b/>
        <sz val="11"/>
        <color rgb="FF000000"/>
        <rFont val="Calibri"/>
        <family val="2"/>
      </rPr>
      <t>CERTIFIKATI</t>
    </r>
    <r>
      <rPr>
        <sz val="11"/>
        <color theme="1"/>
        <rFont val="Calibri"/>
        <family val="2"/>
        <charset val="238"/>
        <scheme val="minor"/>
      </rPr>
      <t xml:space="preserve">
V kolikor ponudnik na certifikatu ali drugem dokumentu ne bo tako vpisal zaporedne številke živila in sklopa iz ponudbenega predračuna, da bo jasno na kateri artikel se certifikat nanaša, naročnik takega certifikata pri ocenjevanju ne bo upošteval. Naročnik bo zahteval dopolnjevanje ponudb, če ponudniki ne bodo z ustreznim vpisom pokazali, da certifikat ustreza posameznemu artiklu. </t>
    </r>
  </si>
  <si>
    <r>
      <rPr>
        <b/>
        <sz val="11"/>
        <color rgb="FF000000"/>
        <rFont val="Calibri"/>
        <family val="2"/>
      </rPr>
      <t>STOLPEC  (Cena/E.M. V EUR brez DDV)</t>
    </r>
    <r>
      <rPr>
        <sz val="11"/>
        <color theme="1"/>
        <rFont val="Calibri"/>
        <family val="2"/>
        <charset val="238"/>
        <scheme val="minor"/>
      </rPr>
      <t xml:space="preserve">
V stolpec 9 (Cena/E.M. v EUR brez DDV) ponudniki vpišejo ceno artikla na enoto mere na največ 3 decimalna mesta</t>
    </r>
  </si>
  <si>
    <t>kos</t>
  </si>
  <si>
    <t>Naročnik dovoljuje, da ponudniki ponudijo tudi drugačna pakiranja in ceno ustrezno preračunajo na iskano enoto mere. Navedeno velja za vse artikle, razen za tiste artikle, pri katerih je za enoto mere  (stolpec ENOTA MERE) navedena beseda KOM ali KOS (v katerikoli obliki zapisa besede-npr. kom+B23). Pri tovrstnih artiklih morajo ponudniki ponuditi vsaj velikost pakiranja/teže, ki ga zahteva naročnik, brez da bi preračunavali na enoto mere.</t>
  </si>
  <si>
    <t>piščančje bedra, krače razred A, očiščeno maščob in veznega tkiva, razsuto, *</t>
  </si>
  <si>
    <t>piščančja prsa, file, brez kosti in kože razred A, očiščeno maščob in veznega tkiva, razsuto in oblikovano po zahtevi naročnika*</t>
  </si>
  <si>
    <t>puranja prsa, file, brez kosti in kože razred A, očiščeno maščob in veznega tkiva, razsuto in oblikovano po zahtevi naročnika,*</t>
  </si>
  <si>
    <t>piščančja prsa v ovitku - enakomerno homogeniziran prerez, enotne barve, količine dodanih sestavin naj ustrezajo pravilnikom, **</t>
  </si>
  <si>
    <t>puranja prsa v ovitku - enakomerno homogeniziran prerez, enotne barve, količine dodanih sestavin naj ustrezajo pravilnikom, **</t>
  </si>
  <si>
    <t>piščančje hrenovke - najmanj 75% mesnega testa, 25% slanine</t>
  </si>
  <si>
    <t>puranja šunka - enakomerno homogeniziran prerez, enotne barve, količine dodanih sestavin naj ustrezajo pravilnikom, **</t>
  </si>
  <si>
    <t>piščančje nabodalo - razred A, sveže meso, značilne kakovosti (stegno ali prsi) narezano na koščke in nataknjeno na leseno paličico, min 75% mesa in vsaj 15% zelenjave</t>
  </si>
  <si>
    <t xml:space="preserve">kg </t>
  </si>
  <si>
    <t>pleskavice iz fino mletega perutninskega mesa - I. kakovostni razred, brez ojačevalcev okusa, najmanj 40% perutninskega mesa, najmanj 15% jetrc</t>
  </si>
  <si>
    <t>piščančje bedra, krače, brez kosti in kože, očiščeno maščob in veznega tkiva, 120g, razsuto*</t>
  </si>
  <si>
    <t>piščančje pečenice - 60% piščančjega mesa - v skladu s pravilnikom</t>
  </si>
  <si>
    <t>piščančje bedro brez kosti in kože, očiščeno,*</t>
  </si>
  <si>
    <r>
      <rPr>
        <b/>
        <sz val="9"/>
        <color indexed="8"/>
        <rFont val="Tahoma"/>
        <family val="2"/>
        <charset val="238"/>
      </rPr>
      <t>OPOMBA:
*</t>
    </r>
    <r>
      <rPr>
        <sz val="9"/>
        <color indexed="8"/>
        <rFont val="Tahoma"/>
        <family val="2"/>
        <charset val="238"/>
      </rPr>
      <t>Ponudnik mora naročniku ponuditi ceno, v kateri je že vključeno konfekcioniranje mesa in mesnih izdelkov na podlagi zahtev naročnika (zrezki, kockice, trakci, mleto meso, narezana salama…)
** Zmleto, zmehčano, v kosu, narezano na koščke 2cm x 2cm, zrezki narezani od 7-10 dag oziroma po želji naročnika.</t>
    </r>
  </si>
  <si>
    <r>
      <rPr>
        <b/>
        <sz val="9"/>
        <rFont val="Tahoma"/>
        <family val="2"/>
        <charset val="238"/>
      </rPr>
      <t xml:space="preserve">1.sklop: </t>
    </r>
    <r>
      <rPr>
        <b/>
        <u/>
        <sz val="9"/>
        <rFont val="Tahoma"/>
        <family val="2"/>
        <charset val="238"/>
      </rPr>
      <t>KEFIR</t>
    </r>
  </si>
  <si>
    <r>
      <rPr>
        <b/>
        <sz val="9"/>
        <rFont val="Tahoma"/>
        <family val="2"/>
        <charset val="238"/>
      </rPr>
      <t xml:space="preserve">2.sklop: </t>
    </r>
    <r>
      <rPr>
        <b/>
        <u/>
        <sz val="9"/>
        <rFont val="Tahoma"/>
        <family val="2"/>
        <charset val="238"/>
      </rPr>
      <t>BIO MLEKO IN MLEČNI IZDELKI</t>
    </r>
  </si>
  <si>
    <t>3. sklop: PERUTNINA IN PERUTNINSKI IZDELKI</t>
  </si>
  <si>
    <t>OSNOVNA ŠOLA VIČ - 2021 - PONOVITEV</t>
  </si>
  <si>
    <t>Sukcesivna dobava ekoloških in konvencionalnih živil - KEFIR, BIO MLEKO, PERUTNINA</t>
  </si>
  <si>
    <t>bio seneno mleko, (10 l)</t>
  </si>
  <si>
    <t>BIO jogurt sadni, različni okusi, večje pakiranje od 1 -3 l</t>
  </si>
  <si>
    <t>BIO  jogurt sadni, različni okusi, pakiranje od 150 - 200 ml</t>
  </si>
  <si>
    <t xml:space="preserve">BIO kefir navadni (iz kefirnega zrna), 150 do 200g </t>
  </si>
  <si>
    <t>BIO kefir sadni (iz kefirnega zrna), 150 do 200g lonček</t>
  </si>
  <si>
    <t>BIO probiotični sadni jogurt, 1,5 - 3,5% mm, 150-200 ml</t>
  </si>
  <si>
    <t>BIO pitno mleko, 1,5 - 3,5% mm 150 do 200ml</t>
  </si>
  <si>
    <t>BIO pitno mleko, 1,5 - 3,5% mm  10 do 15 l</t>
  </si>
  <si>
    <t xml:space="preserve">kefir sadni,  min. 1,5 - 3,5% mm m.m., izdelan s kefirnimi zrnci, različni okusi, 150g - 200g </t>
  </si>
  <si>
    <t>bio kefir, navadni,  izdelan s kefirnimi zrnci, min. 1,5 - 3,5% mm. , pakiranje  150g - 200g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</si>
</sst>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_-;\-* #,##0.00\ _€_-;_-* &quot;-&quot;??\ _€_-;_-@_-"/>
    <numFmt numFmtId="165" formatCode="_-* #,##0.00\ _S_I_T_-;\-* #,##0.00\ _S_I_T_-;_-* &quot;-&quot;??\ _S_I_T_-;_-@_-"/>
  </numFmts>
  <fonts count="36" x14ac:knownFonts="1">
    <font>
      <sz val="11"/>
      <color theme="1"/>
      <name val="Calibri"/>
      <family val="2"/>
      <charset val="238"/>
      <scheme val="minor"/>
    </font>
    <font>
      <sz val="11"/>
      <color theme="1"/>
      <name val="Calibri"/>
      <family val="2"/>
      <charset val="238"/>
      <scheme val="minor"/>
    </font>
    <font>
      <sz val="16"/>
      <name val="Arial"/>
      <family val="2"/>
      <charset val="238"/>
    </font>
    <font>
      <sz val="9"/>
      <name val="Tahoma"/>
      <family val="2"/>
      <charset val="238"/>
    </font>
    <font>
      <b/>
      <sz val="9"/>
      <color indexed="8"/>
      <name val="Tahoma"/>
      <family val="2"/>
      <charset val="238"/>
    </font>
    <font>
      <b/>
      <sz val="10"/>
      <color rgb="FFFF0000"/>
      <name val="Arial"/>
      <family val="2"/>
      <charset val="238"/>
    </font>
    <font>
      <sz val="9"/>
      <color indexed="8"/>
      <name val="Tahoma"/>
      <family val="2"/>
      <charset val="238"/>
    </font>
    <font>
      <sz val="10"/>
      <name val="Arial"/>
      <family val="2"/>
      <charset val="238"/>
    </font>
    <font>
      <sz val="11"/>
      <name val="Arial"/>
      <family val="2"/>
      <charset val="238"/>
    </font>
    <font>
      <b/>
      <sz val="9"/>
      <name val="Tahoma"/>
      <family val="2"/>
      <charset val="238"/>
    </font>
    <font>
      <sz val="10"/>
      <name val="Arial CE"/>
      <family val="2"/>
      <charset val="238"/>
    </font>
    <font>
      <b/>
      <u/>
      <sz val="9"/>
      <name val="Tahoma"/>
      <family val="2"/>
      <charset val="238"/>
    </font>
    <font>
      <b/>
      <sz val="10"/>
      <name val="Arial"/>
      <family val="2"/>
      <charset val="238"/>
    </font>
    <font>
      <sz val="10"/>
      <name val="Times New Roman"/>
      <family val="1"/>
      <charset val="238"/>
    </font>
    <font>
      <b/>
      <sz val="20"/>
      <color theme="1"/>
      <name val="Calibri"/>
      <family val="2"/>
      <charset val="238"/>
      <scheme val="minor"/>
    </font>
    <font>
      <b/>
      <sz val="14"/>
      <color theme="1"/>
      <name val="Calibri"/>
      <family val="2"/>
      <charset val="238"/>
      <scheme val="minor"/>
    </font>
    <font>
      <sz val="16"/>
      <color indexed="8"/>
      <name val="Tahoma"/>
      <family val="2"/>
      <charset val="238"/>
    </font>
    <font>
      <b/>
      <sz val="16"/>
      <color theme="1"/>
      <name val="Calibri"/>
      <family val="2"/>
      <charset val="238"/>
      <scheme val="minor"/>
    </font>
    <font>
      <sz val="8"/>
      <name val="Calibri"/>
      <family val="2"/>
      <charset val="238"/>
      <scheme val="minor"/>
    </font>
    <font>
      <b/>
      <sz val="9"/>
      <color indexed="8"/>
      <name val="Tahoma"/>
      <family val="2"/>
    </font>
    <font>
      <b/>
      <sz val="9"/>
      <name val="Calibri"/>
      <family val="2"/>
      <scheme val="minor"/>
    </font>
    <font>
      <b/>
      <sz val="9"/>
      <name val="Tahoma"/>
      <family val="2"/>
    </font>
    <font>
      <b/>
      <sz val="9"/>
      <color theme="1"/>
      <name val="Calibri"/>
      <family val="2"/>
      <scheme val="minor"/>
    </font>
    <font>
      <b/>
      <sz val="8"/>
      <name val="Palatino Linotype"/>
      <family val="1"/>
    </font>
    <font>
      <sz val="11"/>
      <color rgb="FF006100"/>
      <name val="Calibri"/>
      <family val="2"/>
      <charset val="1"/>
      <scheme val="minor"/>
    </font>
    <font>
      <sz val="9"/>
      <color indexed="8"/>
      <name val="Arial"/>
      <family val="2"/>
      <charset val="238"/>
    </font>
    <font>
      <b/>
      <sz val="16"/>
      <color theme="1"/>
      <name val="Calibri"/>
      <family val="2"/>
      <scheme val="minor"/>
    </font>
    <font>
      <sz val="11"/>
      <color theme="1"/>
      <name val="Calibri"/>
      <family val="2"/>
      <charset val="238"/>
    </font>
    <font>
      <sz val="20"/>
      <color rgb="FF000000"/>
      <name val="Tahoma"/>
      <family val="2"/>
      <charset val="238"/>
    </font>
    <font>
      <b/>
      <sz val="11"/>
      <color rgb="FF000000"/>
      <name val="Calibri"/>
      <family val="2"/>
    </font>
    <font>
      <sz val="11"/>
      <color rgb="FF000000"/>
      <name val="Calibri"/>
      <family val="2"/>
    </font>
    <font>
      <sz val="72"/>
      <color theme="1"/>
      <name val="Calibri"/>
      <family val="2"/>
      <charset val="238"/>
      <scheme val="minor"/>
    </font>
    <font>
      <sz val="11"/>
      <color theme="1"/>
      <name val="Tahoma"/>
      <family val="2"/>
    </font>
    <font>
      <b/>
      <sz val="8"/>
      <name val="Tahoma"/>
      <family val="2"/>
    </font>
    <font>
      <sz val="9"/>
      <color indexed="8"/>
      <name val="Tahoma"/>
      <family val="2"/>
    </font>
    <font>
      <b/>
      <sz val="15"/>
      <color theme="1"/>
      <name val="Calibri"/>
      <family val="2"/>
      <charset val="238"/>
      <scheme val="minor"/>
    </font>
  </fonts>
  <fills count="12">
    <fill>
      <patternFill patternType="none"/>
    </fill>
    <fill>
      <patternFill patternType="gray125"/>
    </fill>
    <fill>
      <patternFill patternType="solid">
        <fgColor rgb="FF92D050"/>
        <bgColor indexed="64"/>
      </patternFill>
    </fill>
    <fill>
      <patternFill patternType="solid">
        <fgColor theme="0"/>
        <bgColor indexed="64"/>
      </patternFill>
    </fill>
    <fill>
      <patternFill patternType="solid">
        <fgColor indexed="22"/>
        <bgColor indexed="64"/>
      </patternFill>
    </fill>
    <fill>
      <patternFill patternType="solid">
        <fgColor rgb="FFFFFF00"/>
        <bgColor indexed="64"/>
      </patternFill>
    </fill>
    <fill>
      <patternFill patternType="solid">
        <fgColor rgb="FF92D050"/>
        <bgColor rgb="FF000000"/>
      </patternFill>
    </fill>
    <fill>
      <patternFill patternType="solid">
        <fgColor theme="7" tint="0.59999389629810485"/>
        <bgColor indexed="64"/>
      </patternFill>
    </fill>
    <fill>
      <patternFill patternType="solid">
        <fgColor theme="4" tint="0.79998168889431442"/>
        <bgColor indexed="64"/>
      </patternFill>
    </fill>
    <fill>
      <patternFill patternType="solid">
        <fgColor rgb="FFC6EFCE"/>
      </patternFill>
    </fill>
    <fill>
      <patternFill patternType="solid">
        <fgColor rgb="FFFFFF00"/>
        <bgColor rgb="FF000000"/>
      </patternFill>
    </fill>
    <fill>
      <patternFill patternType="solid">
        <fgColor rgb="FFFF0000"/>
        <bgColor indexed="64"/>
      </patternFill>
    </fill>
  </fills>
  <borders count="20">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s>
  <cellStyleXfs count="3">
    <xf numFmtId="0" fontId="0" fillId="0" borderId="0"/>
    <xf numFmtId="164" fontId="1" fillId="0" borderId="0" applyFont="0" applyFill="0" applyBorder="0" applyAlignment="0" applyProtection="0"/>
    <xf numFmtId="0" fontId="24" fillId="9" borderId="0" applyNumberFormat="0" applyBorder="0" applyAlignment="0" applyProtection="0"/>
  </cellStyleXfs>
  <cellXfs count="120">
    <xf numFmtId="0" fontId="0" fillId="0" borderId="0" xfId="0"/>
    <xf numFmtId="0" fontId="0" fillId="0" borderId="0" xfId="0" applyProtection="1">
      <protection hidden="1"/>
    </xf>
    <xf numFmtId="11" fontId="0" fillId="0" borderId="0" xfId="0" applyNumberFormat="1" applyAlignment="1" applyProtection="1">
      <alignment horizontal="center"/>
      <protection hidden="1"/>
    </xf>
    <xf numFmtId="0" fontId="0" fillId="0" borderId="0" xfId="0" applyFill="1" applyProtection="1">
      <protection hidden="1"/>
    </xf>
    <xf numFmtId="11" fontId="0" fillId="0" borderId="0" xfId="0" applyNumberFormat="1" applyFill="1" applyAlignment="1" applyProtection="1">
      <alignment horizontal="center"/>
      <protection hidden="1"/>
    </xf>
    <xf numFmtId="0" fontId="5" fillId="0" borderId="0" xfId="0" applyFont="1" applyFill="1" applyProtection="1">
      <protection hidden="1"/>
    </xf>
    <xf numFmtId="0" fontId="6" fillId="0" borderId="7" xfId="0" applyFont="1" applyBorder="1" applyAlignment="1" applyProtection="1">
      <alignment horizontal="right" vertical="top" wrapText="1"/>
      <protection hidden="1"/>
    </xf>
    <xf numFmtId="0" fontId="6" fillId="0" borderId="9" xfId="0" applyFont="1" applyBorder="1" applyAlignment="1" applyProtection="1">
      <alignment horizontal="right" vertical="top" wrapText="1"/>
      <protection hidden="1"/>
    </xf>
    <xf numFmtId="11" fontId="10" fillId="0" borderId="7" xfId="0" applyNumberFormat="1" applyFont="1" applyFill="1" applyBorder="1" applyAlignment="1" applyProtection="1">
      <alignment horizontal="center" vertical="center"/>
      <protection hidden="1"/>
    </xf>
    <xf numFmtId="11" fontId="10" fillId="0" borderId="9" xfId="0" applyNumberFormat="1" applyFont="1" applyFill="1" applyBorder="1" applyAlignment="1" applyProtection="1">
      <alignment horizontal="center" vertical="center"/>
      <protection hidden="1"/>
    </xf>
    <xf numFmtId="0" fontId="0" fillId="0" borderId="0" xfId="0" applyBorder="1" applyProtection="1">
      <protection hidden="1"/>
    </xf>
    <xf numFmtId="0" fontId="0" fillId="0" borderId="0" xfId="0" applyFill="1" applyBorder="1" applyProtection="1">
      <protection hidden="1"/>
    </xf>
    <xf numFmtId="0" fontId="6" fillId="3" borderId="0" xfId="0" applyFont="1" applyFill="1" applyBorder="1" applyAlignment="1" applyProtection="1">
      <alignment horizontal="justify" vertical="top" wrapText="1"/>
      <protection hidden="1"/>
    </xf>
    <xf numFmtId="0" fontId="0" fillId="0" borderId="0" xfId="0" applyBorder="1" applyAlignment="1" applyProtection="1">
      <alignment vertical="top" wrapText="1"/>
      <protection hidden="1"/>
    </xf>
    <xf numFmtId="165" fontId="6" fillId="0" borderId="0" xfId="0" applyNumberFormat="1" applyFont="1" applyBorder="1" applyAlignment="1" applyProtection="1">
      <alignment horizontal="right" vertical="top" wrapText="1"/>
      <protection hidden="1"/>
    </xf>
    <xf numFmtId="0" fontId="8" fillId="0" borderId="0" xfId="0" applyFont="1" applyFill="1" applyBorder="1" applyAlignment="1" applyProtection="1">
      <alignment vertical="top" wrapText="1"/>
      <protection hidden="1"/>
    </xf>
    <xf numFmtId="0" fontId="6" fillId="3" borderId="0" xfId="0" applyFont="1" applyFill="1" applyBorder="1" applyAlignment="1" applyProtection="1">
      <alignment horizontal="right" vertical="top" wrapText="1"/>
      <protection hidden="1"/>
    </xf>
    <xf numFmtId="11" fontId="10" fillId="3" borderId="0" xfId="0" applyNumberFormat="1" applyFont="1" applyFill="1" applyBorder="1" applyAlignment="1" applyProtection="1">
      <alignment horizontal="center" vertical="center"/>
      <protection hidden="1"/>
    </xf>
    <xf numFmtId="0" fontId="0" fillId="3" borderId="0" xfId="0" applyFill="1" applyBorder="1" applyProtection="1">
      <protection hidden="1"/>
    </xf>
    <xf numFmtId="11" fontId="10" fillId="0" borderId="0" xfId="0" applyNumberFormat="1" applyFont="1" applyFill="1" applyBorder="1" applyAlignment="1" applyProtection="1">
      <alignment horizontal="center" vertical="center"/>
      <protection hidden="1"/>
    </xf>
    <xf numFmtId="0" fontId="6" fillId="0" borderId="0" xfId="0" applyFont="1" applyBorder="1" applyAlignment="1" applyProtection="1">
      <alignment horizontal="justify" vertical="top" wrapText="1"/>
      <protection hidden="1"/>
    </xf>
    <xf numFmtId="0" fontId="6" fillId="0" borderId="0" xfId="0" applyFont="1" applyFill="1" applyBorder="1" applyAlignment="1" applyProtection="1">
      <alignment horizontal="justify" vertical="top" wrapText="1"/>
      <protection hidden="1"/>
    </xf>
    <xf numFmtId="0" fontId="6" fillId="0" borderId="0" xfId="0" applyFont="1" applyFill="1" applyBorder="1" applyAlignment="1" applyProtection="1">
      <alignment horizontal="right" vertical="top" wrapText="1"/>
      <protection hidden="1"/>
    </xf>
    <xf numFmtId="0" fontId="7" fillId="3" borderId="0" xfId="0" applyFont="1" applyFill="1" applyBorder="1" applyAlignment="1" applyProtection="1">
      <alignment horizontal="right" wrapText="1"/>
      <protection hidden="1"/>
    </xf>
    <xf numFmtId="0" fontId="8" fillId="3" borderId="0" xfId="0" applyFont="1" applyFill="1" applyBorder="1" applyAlignment="1" applyProtection="1">
      <alignment horizontal="justify" vertical="top" wrapText="1"/>
      <protection hidden="1"/>
    </xf>
    <xf numFmtId="0" fontId="13" fillId="0" borderId="0" xfId="0" applyFont="1" applyFill="1" applyBorder="1" applyAlignment="1" applyProtection="1">
      <alignment vertical="top" wrapText="1"/>
      <protection hidden="1"/>
    </xf>
    <xf numFmtId="0" fontId="6" fillId="0" borderId="9" xfId="0" applyFont="1" applyFill="1" applyBorder="1" applyAlignment="1" applyProtection="1">
      <alignment horizontal="right" vertical="top" wrapText="1"/>
      <protection hidden="1"/>
    </xf>
    <xf numFmtId="0" fontId="6" fillId="0" borderId="11" xfId="0" applyFont="1" applyFill="1" applyBorder="1" applyAlignment="1" applyProtection="1">
      <alignment horizontal="justify" vertical="top" wrapText="1"/>
      <protection hidden="1"/>
    </xf>
    <xf numFmtId="0" fontId="6" fillId="0" borderId="12" xfId="0" applyFont="1" applyFill="1" applyBorder="1" applyAlignment="1" applyProtection="1">
      <alignment horizontal="right" vertical="top" wrapText="1"/>
      <protection hidden="1"/>
    </xf>
    <xf numFmtId="11" fontId="10" fillId="0" borderId="12" xfId="0" applyNumberFormat="1" applyFont="1" applyFill="1" applyBorder="1" applyAlignment="1" applyProtection="1">
      <alignment horizontal="center" vertical="center"/>
      <protection hidden="1"/>
    </xf>
    <xf numFmtId="11" fontId="0" fillId="0" borderId="0" xfId="0" applyNumberFormat="1" applyBorder="1" applyAlignment="1" applyProtection="1">
      <alignment horizontal="center"/>
      <protection hidden="1"/>
    </xf>
    <xf numFmtId="0" fontId="6" fillId="0" borderId="14" xfId="0" applyFont="1" applyFill="1" applyBorder="1" applyAlignment="1" applyProtection="1">
      <alignment horizontal="justify" vertical="top" wrapText="1"/>
      <protection hidden="1"/>
    </xf>
    <xf numFmtId="164" fontId="6" fillId="0" borderId="12" xfId="1" applyFont="1" applyFill="1" applyBorder="1" applyAlignment="1" applyProtection="1">
      <alignment horizontal="right" vertical="top" wrapText="1"/>
      <protection hidden="1"/>
    </xf>
    <xf numFmtId="164" fontId="6" fillId="0" borderId="13" xfId="1" applyFont="1" applyFill="1" applyBorder="1" applyAlignment="1" applyProtection="1">
      <alignment horizontal="right" vertical="top" wrapText="1"/>
      <protection hidden="1"/>
    </xf>
    <xf numFmtId="0" fontId="14" fillId="5" borderId="0" xfId="0" applyFont="1" applyFill="1" applyProtection="1">
      <protection hidden="1"/>
    </xf>
    <xf numFmtId="0" fontId="15" fillId="5" borderId="0" xfId="0" applyFont="1" applyFill="1" applyAlignment="1" applyProtection="1">
      <alignment wrapText="1"/>
      <protection hidden="1"/>
    </xf>
    <xf numFmtId="0" fontId="17" fillId="0" borderId="0" xfId="0" applyFont="1" applyProtection="1">
      <protection hidden="1"/>
    </xf>
    <xf numFmtId="164" fontId="6" fillId="0" borderId="16" xfId="1" applyFont="1" applyFill="1" applyBorder="1" applyAlignment="1" applyProtection="1">
      <alignment horizontal="right" vertical="top" wrapText="1"/>
      <protection hidden="1"/>
    </xf>
    <xf numFmtId="0" fontId="6" fillId="5" borderId="0" xfId="0" applyFont="1" applyFill="1" applyBorder="1" applyAlignment="1" applyProtection="1">
      <alignment horizontal="justify" vertical="top" wrapText="1"/>
      <protection hidden="1"/>
    </xf>
    <xf numFmtId="164" fontId="3" fillId="0" borderId="0" xfId="0" applyNumberFormat="1" applyFont="1" applyProtection="1">
      <protection hidden="1"/>
    </xf>
    <xf numFmtId="164" fontId="3" fillId="0" borderId="12" xfId="0" applyNumberFormat="1" applyFont="1" applyFill="1" applyBorder="1" applyAlignment="1" applyProtection="1">
      <alignment horizontal="right" wrapText="1"/>
      <protection locked="0"/>
    </xf>
    <xf numFmtId="164" fontId="3" fillId="0" borderId="7" xfId="0" applyNumberFormat="1" applyFont="1" applyFill="1" applyBorder="1" applyAlignment="1" applyProtection="1">
      <alignment horizontal="right" wrapText="1"/>
      <protection locked="0"/>
    </xf>
    <xf numFmtId="164" fontId="3" fillId="0" borderId="7" xfId="0" applyNumberFormat="1" applyFont="1" applyBorder="1" applyAlignment="1" applyProtection="1">
      <alignment horizontal="right" wrapText="1"/>
      <protection locked="0"/>
    </xf>
    <xf numFmtId="164" fontId="9" fillId="0" borderId="0" xfId="0" applyNumberFormat="1" applyFont="1" applyFill="1" applyBorder="1" applyAlignment="1" applyProtection="1">
      <alignment vertical="top" wrapText="1"/>
      <protection hidden="1"/>
    </xf>
    <xf numFmtId="164" fontId="3" fillId="3" borderId="0" xfId="0" applyNumberFormat="1" applyFont="1" applyFill="1" applyBorder="1" applyAlignment="1" applyProtection="1">
      <alignment horizontal="justify" vertical="top" wrapText="1"/>
      <protection hidden="1"/>
    </xf>
    <xf numFmtId="164" fontId="3" fillId="0" borderId="0" xfId="0" applyNumberFormat="1" applyFont="1" applyFill="1" applyBorder="1" applyAlignment="1" applyProtection="1">
      <alignment vertical="top" wrapText="1"/>
      <protection hidden="1"/>
    </xf>
    <xf numFmtId="164" fontId="3" fillId="0" borderId="13" xfId="0" applyNumberFormat="1" applyFont="1" applyFill="1" applyBorder="1" applyAlignment="1" applyProtection="1">
      <alignment horizontal="right" wrapText="1"/>
      <protection locked="0"/>
    </xf>
    <xf numFmtId="164" fontId="3" fillId="0" borderId="17" xfId="0" applyNumberFormat="1" applyFont="1" applyFill="1" applyBorder="1" applyAlignment="1" applyProtection="1">
      <alignment horizontal="right" wrapText="1"/>
      <protection locked="0"/>
    </xf>
    <xf numFmtId="164" fontId="3" fillId="0" borderId="17" xfId="0" applyNumberFormat="1" applyFont="1" applyBorder="1" applyAlignment="1" applyProtection="1">
      <alignment vertical="top" wrapText="1"/>
      <protection locked="0"/>
    </xf>
    <xf numFmtId="0" fontId="0" fillId="0" borderId="0" xfId="0" applyBorder="1" applyAlignment="1" applyProtection="1">
      <protection hidden="1"/>
    </xf>
    <xf numFmtId="164" fontId="6" fillId="0" borderId="19" xfId="1" applyFont="1" applyFill="1" applyBorder="1" applyAlignment="1" applyProtection="1">
      <alignment horizontal="right" vertical="top" wrapText="1"/>
      <protection hidden="1"/>
    </xf>
    <xf numFmtId="164" fontId="6" fillId="0" borderId="18" xfId="1" applyFont="1" applyFill="1" applyBorder="1" applyAlignment="1" applyProtection="1">
      <alignment horizontal="right" vertical="top" wrapText="1"/>
      <protection hidden="1"/>
    </xf>
    <xf numFmtId="164" fontId="0" fillId="5" borderId="3" xfId="0" applyNumberFormat="1" applyFill="1" applyBorder="1" applyAlignment="1" applyProtection="1">
      <alignment vertical="top" wrapText="1"/>
      <protection hidden="1"/>
    </xf>
    <xf numFmtId="165" fontId="6" fillId="5" borderId="3" xfId="0" applyNumberFormat="1" applyFont="1" applyFill="1" applyBorder="1" applyAlignment="1" applyProtection="1">
      <alignment horizontal="right" vertical="top" wrapText="1"/>
      <protection hidden="1"/>
    </xf>
    <xf numFmtId="0" fontId="2" fillId="2" borderId="1" xfId="0" applyFont="1" applyFill="1" applyBorder="1" applyAlignment="1" applyProtection="1">
      <protection hidden="1"/>
    </xf>
    <xf numFmtId="1" fontId="20" fillId="6" borderId="4" xfId="0" applyNumberFormat="1" applyFont="1" applyFill="1" applyBorder="1" applyAlignment="1" applyProtection="1">
      <alignment horizontal="center" vertical="center" wrapText="1"/>
    </xf>
    <xf numFmtId="0" fontId="19" fillId="7" borderId="4" xfId="0" applyFont="1" applyFill="1" applyBorder="1" applyAlignment="1" applyProtection="1">
      <alignment horizontal="center" vertical="center" wrapText="1"/>
      <protection hidden="1"/>
    </xf>
    <xf numFmtId="0" fontId="19" fillId="7" borderId="3" xfId="0" applyFont="1" applyFill="1" applyBorder="1" applyAlignment="1" applyProtection="1">
      <alignment horizontal="center" vertical="center" wrapText="1"/>
      <protection hidden="1"/>
    </xf>
    <xf numFmtId="164" fontId="3" fillId="5" borderId="4" xfId="0" applyNumberFormat="1" applyFont="1" applyFill="1" applyBorder="1" applyProtection="1">
      <protection hidden="1"/>
    </xf>
    <xf numFmtId="0" fontId="2" fillId="2" borderId="2" xfId="0" applyFont="1" applyFill="1" applyBorder="1" applyAlignment="1" applyProtection="1">
      <protection hidden="1"/>
    </xf>
    <xf numFmtId="0" fontId="2" fillId="2" borderId="3" xfId="0" applyFont="1" applyFill="1" applyBorder="1" applyAlignment="1" applyProtection="1">
      <protection hidden="1"/>
    </xf>
    <xf numFmtId="0" fontId="22" fillId="5" borderId="9" xfId="0" applyFont="1" applyFill="1" applyBorder="1" applyAlignment="1">
      <alignment vertical="center"/>
    </xf>
    <xf numFmtId="0" fontId="23" fillId="5" borderId="9" xfId="0" applyFont="1" applyFill="1" applyBorder="1" applyAlignment="1" applyProtection="1">
      <alignment wrapText="1"/>
    </xf>
    <xf numFmtId="0" fontId="23" fillId="8" borderId="9" xfId="0" applyFont="1" applyFill="1" applyBorder="1" applyAlignment="1" applyProtection="1">
      <alignment wrapText="1"/>
    </xf>
    <xf numFmtId="164" fontId="22" fillId="8" borderId="9" xfId="0" applyNumberFormat="1" applyFont="1" applyFill="1" applyBorder="1" applyAlignment="1">
      <alignment vertical="center"/>
    </xf>
    <xf numFmtId="0" fontId="25" fillId="0" borderId="0" xfId="0" applyNumberFormat="1" applyFont="1" applyFill="1" applyBorder="1" applyAlignment="1" applyProtection="1">
      <alignment horizontal="center" vertical="center"/>
    </xf>
    <xf numFmtId="3" fontId="25" fillId="0" borderId="0" xfId="0" applyNumberFormat="1" applyFont="1" applyFill="1" applyBorder="1" applyAlignment="1" applyProtection="1">
      <alignment horizontal="center" vertical="center"/>
    </xf>
    <xf numFmtId="0" fontId="25" fillId="0" borderId="0" xfId="2" applyNumberFormat="1" applyFont="1" applyFill="1" applyBorder="1" applyAlignment="1" applyProtection="1">
      <alignment horizontal="center" vertical="center"/>
    </xf>
    <xf numFmtId="0" fontId="25" fillId="0" borderId="0" xfId="0" applyNumberFormat="1" applyFont="1" applyFill="1" applyBorder="1" applyAlignment="1" applyProtection="1">
      <alignment vertical="center"/>
    </xf>
    <xf numFmtId="0" fontId="26" fillId="5" borderId="4" xfId="0" applyFont="1" applyFill="1" applyBorder="1" applyProtection="1">
      <protection hidden="1"/>
    </xf>
    <xf numFmtId="0" fontId="27" fillId="10" borderId="0" xfId="0" applyFont="1" applyFill="1" applyBorder="1"/>
    <xf numFmtId="0" fontId="27" fillId="0" borderId="0" xfId="0" applyFont="1" applyFill="1" applyBorder="1"/>
    <xf numFmtId="0" fontId="27" fillId="0" borderId="0" xfId="0" applyFont="1" applyFill="1" applyBorder="1" applyAlignment="1">
      <alignment wrapText="1"/>
    </xf>
    <xf numFmtId="0" fontId="30" fillId="0" borderId="0" xfId="0" applyFont="1" applyFill="1" applyBorder="1" applyAlignment="1">
      <alignment wrapText="1"/>
    </xf>
    <xf numFmtId="0" fontId="27" fillId="10" borderId="0" xfId="0" applyFont="1" applyFill="1" applyBorder="1" applyAlignment="1">
      <alignment wrapText="1"/>
    </xf>
    <xf numFmtId="0" fontId="12" fillId="0" borderId="0" xfId="0" applyFont="1" applyFill="1" applyBorder="1" applyAlignment="1" applyProtection="1">
      <alignment vertical="top" wrapText="1"/>
      <protection hidden="1"/>
    </xf>
    <xf numFmtId="1" fontId="6" fillId="4" borderId="10" xfId="0" applyNumberFormat="1" applyFont="1" applyFill="1" applyBorder="1" applyAlignment="1" applyProtection="1">
      <alignment horizontal="right"/>
      <protection hidden="1"/>
    </xf>
    <xf numFmtId="1" fontId="0" fillId="0" borderId="0" xfId="0" applyNumberFormat="1" applyProtection="1">
      <protection hidden="1"/>
    </xf>
    <xf numFmtId="1" fontId="28" fillId="10" borderId="0" xfId="0" applyNumberFormat="1" applyFont="1" applyFill="1" applyBorder="1" applyAlignment="1" applyProtection="1">
      <alignment horizontal="left" vertical="center"/>
    </xf>
    <xf numFmtId="1" fontId="27" fillId="0" borderId="0" xfId="0" applyNumberFormat="1" applyFont="1" applyFill="1" applyBorder="1"/>
    <xf numFmtId="1" fontId="29" fillId="0" borderId="0" xfId="0" applyNumberFormat="1" applyFont="1" applyFill="1" applyBorder="1" applyAlignment="1">
      <alignment vertical="center"/>
    </xf>
    <xf numFmtId="1" fontId="27" fillId="0" borderId="0" xfId="0" applyNumberFormat="1" applyFont="1" applyFill="1" applyBorder="1" applyAlignment="1">
      <alignment vertical="center"/>
    </xf>
    <xf numFmtId="1" fontId="11" fillId="0" borderId="0" xfId="0" applyNumberFormat="1" applyFont="1" applyFill="1" applyProtection="1">
      <protection hidden="1"/>
    </xf>
    <xf numFmtId="1" fontId="4" fillId="4" borderId="4" xfId="0" applyNumberFormat="1" applyFont="1" applyFill="1" applyBorder="1" applyAlignment="1" applyProtection="1">
      <alignment horizontal="center"/>
      <protection hidden="1"/>
    </xf>
    <xf numFmtId="1" fontId="4" fillId="0" borderId="0" xfId="0" applyNumberFormat="1" applyFont="1" applyBorder="1" applyAlignment="1" applyProtection="1">
      <alignment horizontal="justify" vertical="top" wrapText="1"/>
      <protection hidden="1"/>
    </xf>
    <xf numFmtId="1" fontId="11" fillId="0" borderId="0" xfId="0" applyNumberFormat="1" applyFont="1" applyFill="1" applyBorder="1" applyProtection="1">
      <protection hidden="1"/>
    </xf>
    <xf numFmtId="1" fontId="6" fillId="4" borderId="5" xfId="0" applyNumberFormat="1" applyFont="1" applyFill="1" applyBorder="1" applyAlignment="1" applyProtection="1">
      <alignment horizontal="right"/>
      <protection hidden="1"/>
    </xf>
    <xf numFmtId="1" fontId="0" fillId="0" borderId="0" xfId="0" applyNumberFormat="1" applyFill="1" applyBorder="1" applyProtection="1">
      <protection hidden="1"/>
    </xf>
    <xf numFmtId="1" fontId="6" fillId="3" borderId="0" xfId="0" applyNumberFormat="1" applyFont="1" applyFill="1" applyBorder="1" applyAlignment="1" applyProtection="1">
      <alignment horizontal="right"/>
      <protection hidden="1"/>
    </xf>
    <xf numFmtId="1" fontId="8" fillId="3" borderId="0" xfId="0" applyNumberFormat="1" applyFont="1" applyFill="1" applyBorder="1" applyAlignment="1" applyProtection="1">
      <alignment horizontal="justify" vertical="top" wrapText="1"/>
      <protection hidden="1"/>
    </xf>
    <xf numFmtId="1" fontId="8" fillId="0" borderId="0" xfId="0" applyNumberFormat="1" applyFont="1" applyFill="1" applyBorder="1" applyAlignment="1" applyProtection="1">
      <alignment vertical="top" wrapText="1"/>
      <protection hidden="1"/>
    </xf>
    <xf numFmtId="1" fontId="11" fillId="3" borderId="0" xfId="0" applyNumberFormat="1" applyFont="1" applyFill="1" applyBorder="1" applyProtection="1">
      <protection hidden="1"/>
    </xf>
    <xf numFmtId="1" fontId="7" fillId="3" borderId="0" xfId="0" applyNumberFormat="1" applyFont="1" applyFill="1" applyBorder="1" applyAlignment="1" applyProtection="1">
      <alignment horizontal="center" vertical="top" wrapText="1"/>
      <protection hidden="1"/>
    </xf>
    <xf numFmtId="0" fontId="12" fillId="0" borderId="0" xfId="0" applyFont="1" applyFill="1" applyBorder="1" applyAlignment="1" applyProtection="1">
      <alignment vertical="top" wrapText="1"/>
      <protection hidden="1"/>
    </xf>
    <xf numFmtId="0" fontId="32" fillId="0" borderId="0" xfId="0" applyFont="1" applyProtection="1">
      <protection hidden="1"/>
    </xf>
    <xf numFmtId="0" fontId="32" fillId="0" borderId="0" xfId="0" applyFont="1" applyFill="1" applyProtection="1">
      <protection hidden="1"/>
    </xf>
    <xf numFmtId="0" fontId="32" fillId="2" borderId="9" xfId="0" applyFont="1" applyFill="1" applyBorder="1" applyProtection="1">
      <protection hidden="1"/>
    </xf>
    <xf numFmtId="0" fontId="32" fillId="0" borderId="0" xfId="0" applyFont="1" applyFill="1" applyBorder="1" applyProtection="1">
      <protection hidden="1"/>
    </xf>
    <xf numFmtId="0" fontId="32" fillId="3" borderId="0" xfId="0" applyFont="1" applyFill="1" applyBorder="1" applyProtection="1">
      <protection hidden="1"/>
    </xf>
    <xf numFmtId="1" fontId="33" fillId="6" borderId="4" xfId="0" applyNumberFormat="1" applyFont="1" applyFill="1" applyBorder="1" applyAlignment="1" applyProtection="1">
      <alignment horizontal="center" vertical="center" wrapText="1"/>
    </xf>
    <xf numFmtId="165" fontId="34" fillId="5" borderId="3" xfId="0" applyNumberFormat="1" applyFont="1" applyFill="1" applyBorder="1" applyAlignment="1" applyProtection="1">
      <alignment horizontal="right" vertical="top" wrapText="1"/>
      <protection hidden="1"/>
    </xf>
    <xf numFmtId="11" fontId="31" fillId="0" borderId="0" xfId="0" applyNumberFormat="1" applyFont="1" applyFill="1" applyBorder="1" applyAlignment="1" applyProtection="1">
      <alignment horizontal="center"/>
      <protection hidden="1"/>
    </xf>
    <xf numFmtId="0" fontId="35" fillId="5" borderId="4" xfId="0" applyFont="1" applyFill="1" applyBorder="1" applyProtection="1">
      <protection hidden="1"/>
    </xf>
    <xf numFmtId="164" fontId="21" fillId="5" borderId="4" xfId="0" applyNumberFormat="1" applyFont="1" applyFill="1" applyBorder="1" applyProtection="1">
      <protection hidden="1"/>
    </xf>
    <xf numFmtId="0" fontId="0" fillId="5" borderId="3" xfId="0" applyFill="1" applyBorder="1" applyProtection="1">
      <protection hidden="1"/>
    </xf>
    <xf numFmtId="0" fontId="30" fillId="11" borderId="0" xfId="0" applyFont="1" applyFill="1" applyBorder="1" applyAlignment="1">
      <alignment wrapText="1"/>
    </xf>
    <xf numFmtId="0" fontId="12" fillId="0" borderId="0" xfId="0" applyFont="1" applyFill="1" applyBorder="1" applyAlignment="1" applyProtection="1">
      <alignment vertical="top" wrapText="1"/>
      <protection hidden="1"/>
    </xf>
    <xf numFmtId="0" fontId="0" fillId="5" borderId="0" xfId="0" applyFill="1" applyBorder="1" applyProtection="1">
      <protection hidden="1"/>
    </xf>
    <xf numFmtId="1" fontId="9" fillId="0" borderId="0" xfId="0" applyNumberFormat="1" applyFont="1" applyFill="1" applyBorder="1" applyProtection="1">
      <protection hidden="1"/>
    </xf>
    <xf numFmtId="0" fontId="16" fillId="0" borderId="4" xfId="0" applyNumberFormat="1" applyFont="1" applyFill="1" applyBorder="1" applyAlignment="1" applyProtection="1">
      <alignment horizontal="center" vertical="center" wrapText="1"/>
    </xf>
    <xf numFmtId="0" fontId="4" fillId="0" borderId="1" xfId="0" applyFont="1" applyBorder="1" applyAlignment="1" applyProtection="1">
      <alignment horizontal="justify" vertical="top" wrapText="1"/>
      <protection hidden="1"/>
    </xf>
    <xf numFmtId="0" fontId="0" fillId="0" borderId="2" xfId="0" applyBorder="1" applyAlignment="1" applyProtection="1">
      <alignment vertical="top" wrapText="1"/>
      <protection hidden="1"/>
    </xf>
    <xf numFmtId="0" fontId="0" fillId="0" borderId="3" xfId="0" applyBorder="1" applyAlignment="1" applyProtection="1">
      <alignment vertical="top" wrapText="1"/>
      <protection hidden="1"/>
    </xf>
    <xf numFmtId="164" fontId="16" fillId="2" borderId="4" xfId="0" applyNumberFormat="1" applyFont="1" applyFill="1" applyBorder="1" applyAlignment="1" applyProtection="1">
      <alignment horizontal="center" vertical="center" wrapText="1"/>
    </xf>
    <xf numFmtId="0" fontId="0" fillId="0" borderId="15" xfId="0" applyBorder="1" applyAlignment="1" applyProtection="1">
      <alignment vertical="top" wrapText="1"/>
      <protection hidden="1"/>
    </xf>
    <xf numFmtId="0" fontId="12" fillId="0" borderId="0" xfId="0" applyFont="1" applyFill="1" applyBorder="1" applyAlignment="1" applyProtection="1">
      <alignment vertical="top" wrapText="1"/>
      <protection hidden="1"/>
    </xf>
    <xf numFmtId="0" fontId="6" fillId="5" borderId="6" xfId="0" applyFont="1" applyFill="1" applyBorder="1" applyAlignment="1" applyProtection="1">
      <alignment horizontal="justify" vertical="top" wrapText="1"/>
      <protection hidden="1"/>
    </xf>
    <xf numFmtId="0" fontId="6" fillId="5" borderId="8" xfId="0" applyFont="1" applyFill="1" applyBorder="1" applyAlignment="1" applyProtection="1">
      <alignment horizontal="justify" vertical="top" wrapText="1"/>
      <protection hidden="1"/>
    </xf>
    <xf numFmtId="0" fontId="6" fillId="5" borderId="11" xfId="0" applyFont="1" applyFill="1" applyBorder="1" applyAlignment="1" applyProtection="1">
      <alignment horizontal="justify" vertical="top" wrapText="1"/>
      <protection hidden="1"/>
    </xf>
    <xf numFmtId="0" fontId="6" fillId="5" borderId="14" xfId="0" applyFont="1" applyFill="1" applyBorder="1" applyAlignment="1" applyProtection="1">
      <alignment horizontal="justify" vertical="top" wrapText="1"/>
      <protection hidden="1"/>
    </xf>
  </cellXfs>
  <cellStyles count="3">
    <cellStyle name="Comma" xfId="1" builtinId="3"/>
    <cellStyle name="Good" xfId="2" builtinId="26"/>
    <cellStyle name="Normal" xfId="0" builtinId="0"/>
  </cellStyles>
  <dxfs count="0"/>
  <tableStyles count="0" defaultTableStyle="TableStyleMedium2" defaultPivotStyle="PivotStyleLight16"/>
  <colors>
    <mruColors>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100"/>
  <sheetViews>
    <sheetView tabSelected="1" topLeftCell="A49" zoomScaleNormal="100" workbookViewId="0">
      <selection activeCell="A53" sqref="A53:G53"/>
    </sheetView>
  </sheetViews>
  <sheetFormatPr defaultRowHeight="15" x14ac:dyDescent="0.25"/>
  <cols>
    <col min="1" max="1" width="4.5703125" style="77" customWidth="1"/>
    <col min="2" max="2" width="49.28515625" style="1" customWidth="1"/>
    <col min="3" max="3" width="9.42578125" style="1" customWidth="1"/>
    <col min="4" max="4" width="9" style="2" customWidth="1"/>
    <col min="5" max="5" width="41.85546875" style="2" customWidth="1"/>
    <col min="6" max="6" width="11" style="39" customWidth="1"/>
    <col min="7" max="7" width="14.85546875" style="1" customWidth="1"/>
    <col min="8" max="8" width="18.140625" style="1" customWidth="1"/>
    <col min="9" max="9" width="16" style="1" customWidth="1"/>
    <col min="10" max="10" width="24" style="94" customWidth="1"/>
    <col min="11" max="11" width="16.85546875" style="1" customWidth="1"/>
    <col min="12" max="13" width="9.140625" style="1"/>
  </cols>
  <sheetData>
    <row r="1" spans="2:13" ht="20.25" x14ac:dyDescent="0.3">
      <c r="B1" s="54" t="s">
        <v>71</v>
      </c>
      <c r="C1" s="59"/>
      <c r="D1" s="59"/>
      <c r="E1" s="59"/>
      <c r="F1" s="59"/>
      <c r="G1" s="60"/>
      <c r="H1" s="49"/>
    </row>
    <row r="2" spans="2:13" ht="21.75" thickBot="1" x14ac:dyDescent="0.4">
      <c r="B2" s="69" t="s">
        <v>70</v>
      </c>
      <c r="C2" s="107"/>
      <c r="D2" s="30"/>
      <c r="E2" s="30"/>
      <c r="I2" s="102" t="s">
        <v>33</v>
      </c>
      <c r="K2"/>
    </row>
    <row r="3" spans="2:13" ht="21.75" thickBot="1" x14ac:dyDescent="0.4">
      <c r="B3" s="10"/>
      <c r="C3" s="10"/>
      <c r="D3" s="30"/>
      <c r="E3" s="30"/>
      <c r="F3" s="103" t="s">
        <v>32</v>
      </c>
      <c r="G3" s="104"/>
      <c r="I3" s="36"/>
      <c r="K3"/>
    </row>
    <row r="4" spans="2:13" ht="20.25" thickBot="1" x14ac:dyDescent="0.3">
      <c r="D4" s="109" t="s">
        <v>9</v>
      </c>
      <c r="E4" s="109"/>
      <c r="F4" s="113"/>
      <c r="G4" s="113"/>
      <c r="H4"/>
      <c r="K4"/>
      <c r="L4"/>
      <c r="M4"/>
    </row>
    <row r="5" spans="2:13" ht="20.25" thickBot="1" x14ac:dyDescent="0.3">
      <c r="D5" s="109" t="s">
        <v>10</v>
      </c>
      <c r="E5" s="109"/>
      <c r="F5" s="113"/>
      <c r="G5" s="113"/>
      <c r="H5"/>
      <c r="K5"/>
      <c r="L5"/>
      <c r="M5"/>
    </row>
    <row r="6" spans="2:13" ht="20.25" thickBot="1" x14ac:dyDescent="0.3">
      <c r="D6" s="109" t="s">
        <v>11</v>
      </c>
      <c r="E6" s="109"/>
      <c r="F6" s="113"/>
      <c r="G6" s="113"/>
      <c r="H6"/>
      <c r="K6"/>
      <c r="L6"/>
      <c r="M6"/>
    </row>
    <row r="7" spans="2:13" ht="20.25" thickBot="1" x14ac:dyDescent="0.3">
      <c r="D7" s="109" t="s">
        <v>12</v>
      </c>
      <c r="E7" s="109"/>
      <c r="F7" s="113"/>
      <c r="G7" s="113"/>
      <c r="H7"/>
      <c r="K7"/>
      <c r="L7"/>
      <c r="M7"/>
    </row>
    <row r="8" spans="2:13" ht="20.25" thickBot="1" x14ac:dyDescent="0.3">
      <c r="D8" s="109" t="s">
        <v>13</v>
      </c>
      <c r="E8" s="109"/>
      <c r="F8" s="113"/>
      <c r="G8" s="113"/>
      <c r="H8"/>
      <c r="K8"/>
      <c r="L8"/>
      <c r="M8"/>
    </row>
    <row r="9" spans="2:13" ht="27.75" customHeight="1" thickBot="1" x14ac:dyDescent="0.3">
      <c r="D9" s="109" t="s">
        <v>14</v>
      </c>
      <c r="E9" s="109"/>
      <c r="F9" s="113"/>
      <c r="G9" s="113"/>
      <c r="H9"/>
      <c r="K9"/>
      <c r="L9"/>
      <c r="M9"/>
    </row>
    <row r="10" spans="2:13" ht="41.25" customHeight="1" thickBot="1" x14ac:dyDescent="0.3">
      <c r="D10" s="109" t="s">
        <v>15</v>
      </c>
      <c r="E10" s="109"/>
      <c r="F10" s="113"/>
      <c r="G10" s="113"/>
      <c r="H10"/>
      <c r="K10"/>
      <c r="L10"/>
      <c r="M10"/>
    </row>
    <row r="11" spans="2:13" ht="42.75" customHeight="1" thickBot="1" x14ac:dyDescent="0.3">
      <c r="D11" s="109" t="s">
        <v>16</v>
      </c>
      <c r="E11" s="109"/>
      <c r="F11" s="113"/>
      <c r="G11" s="113"/>
      <c r="H11"/>
      <c r="K11"/>
      <c r="L11"/>
      <c r="M11"/>
    </row>
    <row r="12" spans="2:13" ht="39" customHeight="1" thickBot="1" x14ac:dyDescent="0.3">
      <c r="D12" s="109" t="s">
        <v>17</v>
      </c>
      <c r="E12" s="109"/>
      <c r="F12" s="113"/>
      <c r="G12" s="113"/>
      <c r="H12"/>
      <c r="K12"/>
      <c r="L12"/>
      <c r="M12"/>
    </row>
    <row r="13" spans="2:13" ht="54.75" customHeight="1" thickBot="1" x14ac:dyDescent="0.3">
      <c r="D13" s="109" t="s">
        <v>18</v>
      </c>
      <c r="E13" s="109"/>
      <c r="F13" s="113"/>
      <c r="G13" s="113"/>
      <c r="H13"/>
      <c r="K13"/>
      <c r="L13"/>
      <c r="M13"/>
    </row>
    <row r="14" spans="2:13" ht="60" customHeight="1" thickBot="1" x14ac:dyDescent="0.3">
      <c r="D14" s="109" t="s">
        <v>19</v>
      </c>
      <c r="E14" s="109"/>
      <c r="F14" s="113"/>
      <c r="G14" s="113"/>
      <c r="H14"/>
      <c r="K14"/>
      <c r="L14"/>
      <c r="M14"/>
    </row>
    <row r="15" spans="2:13" ht="27.75" customHeight="1" thickBot="1" x14ac:dyDescent="0.3">
      <c r="D15" s="109" t="s">
        <v>20</v>
      </c>
      <c r="E15" s="109"/>
      <c r="F15" s="113"/>
      <c r="G15" s="113"/>
      <c r="H15"/>
      <c r="K15"/>
      <c r="L15"/>
      <c r="M15"/>
    </row>
    <row r="16" spans="2:13" ht="39.75" customHeight="1" thickBot="1" x14ac:dyDescent="0.3">
      <c r="D16" s="109" t="s">
        <v>21</v>
      </c>
      <c r="E16" s="109"/>
      <c r="F16" s="113"/>
      <c r="G16" s="113"/>
      <c r="H16"/>
      <c r="K16"/>
      <c r="L16"/>
      <c r="M16"/>
    </row>
    <row r="17" spans="1:13" ht="20.25" thickBot="1" x14ac:dyDescent="0.3">
      <c r="D17" s="109" t="s">
        <v>22</v>
      </c>
      <c r="E17" s="109"/>
      <c r="F17" s="113"/>
      <c r="G17" s="113"/>
      <c r="H17"/>
      <c r="K17"/>
      <c r="L17"/>
      <c r="M17"/>
    </row>
    <row r="18" spans="1:13" ht="53.25" customHeight="1" thickBot="1" x14ac:dyDescent="0.3">
      <c r="D18" s="109" t="s">
        <v>23</v>
      </c>
      <c r="E18" s="109"/>
      <c r="F18" s="113"/>
      <c r="G18" s="113"/>
      <c r="H18"/>
      <c r="K18"/>
      <c r="L18"/>
      <c r="M18"/>
    </row>
    <row r="19" spans="1:13" x14ac:dyDescent="0.25">
      <c r="B19" s="10"/>
      <c r="C19" s="10"/>
      <c r="D19" s="30"/>
      <c r="E19" s="30"/>
      <c r="K19"/>
    </row>
    <row r="20" spans="1:13" x14ac:dyDescent="0.25">
      <c r="B20" s="10"/>
      <c r="C20" s="10"/>
      <c r="D20" s="30"/>
      <c r="E20" s="30"/>
      <c r="K20"/>
    </row>
    <row r="21" spans="1:13" ht="25.5" x14ac:dyDescent="0.25">
      <c r="A21" s="78" t="s">
        <v>39</v>
      </c>
      <c r="B21" s="70"/>
      <c r="C21" s="10"/>
      <c r="D21" s="30"/>
      <c r="E21" s="30"/>
      <c r="K21"/>
    </row>
    <row r="22" spans="1:13" x14ac:dyDescent="0.25">
      <c r="A22" s="79"/>
      <c r="B22" s="71"/>
      <c r="C22" s="10"/>
      <c r="D22" s="30"/>
      <c r="E22" s="30"/>
      <c r="K22"/>
    </row>
    <row r="23" spans="1:13" ht="92.25" x14ac:dyDescent="1.35">
      <c r="A23" s="80">
        <v>1</v>
      </c>
      <c r="B23" s="72" t="s">
        <v>40</v>
      </c>
      <c r="C23" s="10"/>
      <c r="D23" s="30"/>
      <c r="E23" s="101"/>
      <c r="K23"/>
    </row>
    <row r="24" spans="1:13" ht="30" x14ac:dyDescent="0.25">
      <c r="A24" s="80">
        <v>2</v>
      </c>
      <c r="B24" s="72" t="s">
        <v>41</v>
      </c>
      <c r="C24" s="10"/>
      <c r="D24" s="30"/>
      <c r="E24" s="30"/>
      <c r="K24"/>
    </row>
    <row r="25" spans="1:13" ht="75" x14ac:dyDescent="0.25">
      <c r="A25" s="80">
        <v>3</v>
      </c>
      <c r="B25" s="73" t="s">
        <v>42</v>
      </c>
      <c r="C25" s="10"/>
      <c r="D25" s="30"/>
      <c r="E25" s="30"/>
      <c r="K25"/>
    </row>
    <row r="26" spans="1:13" ht="60" x14ac:dyDescent="0.25">
      <c r="A26" s="80">
        <v>4</v>
      </c>
      <c r="B26" s="73" t="s">
        <v>50</v>
      </c>
      <c r="C26" s="10"/>
      <c r="D26" s="30"/>
      <c r="E26" s="30"/>
      <c r="K26"/>
    </row>
    <row r="27" spans="1:13" ht="45" x14ac:dyDescent="0.25">
      <c r="A27" s="80">
        <v>5</v>
      </c>
      <c r="B27" s="72" t="s">
        <v>43</v>
      </c>
      <c r="C27" s="10"/>
      <c r="D27" s="30"/>
      <c r="E27" s="30"/>
      <c r="K27"/>
    </row>
    <row r="28" spans="1:13" ht="45" x14ac:dyDescent="0.25">
      <c r="A28" s="80">
        <v>6</v>
      </c>
      <c r="B28" s="73" t="s">
        <v>44</v>
      </c>
      <c r="C28" s="10"/>
      <c r="D28" s="30"/>
      <c r="E28" s="30"/>
      <c r="K28"/>
    </row>
    <row r="29" spans="1:13" ht="135" x14ac:dyDescent="0.25">
      <c r="A29" s="80">
        <v>7</v>
      </c>
      <c r="B29" s="105" t="s">
        <v>52</v>
      </c>
      <c r="C29" s="10"/>
      <c r="D29" s="30"/>
      <c r="E29" s="30"/>
      <c r="K29"/>
    </row>
    <row r="30" spans="1:13" x14ac:dyDescent="0.25">
      <c r="A30" s="80"/>
      <c r="B30" s="71"/>
      <c r="C30" s="10"/>
      <c r="D30" s="30"/>
      <c r="E30" s="30"/>
      <c r="K30"/>
    </row>
    <row r="31" spans="1:13" ht="25.5" x14ac:dyDescent="0.25">
      <c r="A31" s="78" t="s">
        <v>45</v>
      </c>
      <c r="B31" s="74"/>
      <c r="C31" s="10"/>
      <c r="D31" s="30"/>
      <c r="E31" s="30"/>
      <c r="K31"/>
    </row>
    <row r="32" spans="1:13" ht="45" x14ac:dyDescent="0.25">
      <c r="A32" s="80">
        <v>1</v>
      </c>
      <c r="B32" s="72" t="s">
        <v>46</v>
      </c>
      <c r="C32" s="10"/>
      <c r="D32" s="30"/>
      <c r="E32" s="30"/>
      <c r="K32"/>
    </row>
    <row r="33" spans="1:13" ht="30" x14ac:dyDescent="0.25">
      <c r="A33" s="80">
        <v>2</v>
      </c>
      <c r="B33" s="72" t="s">
        <v>47</v>
      </c>
      <c r="C33" s="10"/>
      <c r="D33" s="30"/>
      <c r="E33" s="30"/>
      <c r="K33"/>
    </row>
    <row r="34" spans="1:13" ht="45" x14ac:dyDescent="0.25">
      <c r="A34" s="80">
        <v>3</v>
      </c>
      <c r="B34" s="72" t="s">
        <v>48</v>
      </c>
      <c r="C34" s="10"/>
      <c r="D34" s="30"/>
      <c r="E34" s="30"/>
      <c r="K34"/>
    </row>
    <row r="35" spans="1:13" ht="135" x14ac:dyDescent="0.25">
      <c r="A35" s="81">
        <v>4</v>
      </c>
      <c r="B35" s="73" t="s">
        <v>49</v>
      </c>
      <c r="C35" s="10"/>
      <c r="D35" s="30"/>
      <c r="E35" s="30"/>
      <c r="K35"/>
    </row>
    <row r="36" spans="1:13" x14ac:dyDescent="0.25">
      <c r="B36" s="10"/>
      <c r="C36" s="10"/>
      <c r="D36" s="30"/>
      <c r="E36" s="30"/>
      <c r="K36"/>
    </row>
    <row r="37" spans="1:13" x14ac:dyDescent="0.25">
      <c r="B37" s="10"/>
      <c r="C37" s="10"/>
      <c r="D37" s="30"/>
      <c r="E37" s="30"/>
      <c r="K37"/>
    </row>
    <row r="38" spans="1:13" x14ac:dyDescent="0.25">
      <c r="B38" s="10"/>
      <c r="C38" s="10"/>
      <c r="D38" s="30"/>
      <c r="E38" s="30"/>
      <c r="K38"/>
    </row>
    <row r="39" spans="1:13" x14ac:dyDescent="0.25">
      <c r="B39" s="10"/>
      <c r="C39" s="10"/>
      <c r="D39" s="30"/>
      <c r="E39" s="30"/>
      <c r="K39"/>
    </row>
    <row r="40" spans="1:13" ht="14.25" customHeight="1" x14ac:dyDescent="0.25">
      <c r="B40" s="10"/>
      <c r="C40" s="10"/>
      <c r="D40" s="30"/>
      <c r="E40" s="30"/>
      <c r="K40"/>
    </row>
    <row r="41" spans="1:13" x14ac:dyDescent="0.25">
      <c r="B41" s="10"/>
      <c r="C41" s="10"/>
      <c r="D41" s="30"/>
      <c r="E41" s="30"/>
      <c r="K41"/>
    </row>
    <row r="42" spans="1:13" ht="26.25" x14ac:dyDescent="0.4">
      <c r="B42" s="34" t="s">
        <v>7</v>
      </c>
      <c r="C42" s="10"/>
      <c r="D42" s="30"/>
      <c r="E42" s="30"/>
      <c r="K42"/>
    </row>
    <row r="43" spans="1:13" ht="262.5" x14ac:dyDescent="0.3">
      <c r="B43" s="35" t="s">
        <v>8</v>
      </c>
      <c r="C43" s="10"/>
      <c r="D43" s="30"/>
      <c r="E43" s="30"/>
      <c r="K43"/>
    </row>
    <row r="44" spans="1:13" x14ac:dyDescent="0.25">
      <c r="B44" s="10"/>
      <c r="C44" s="10"/>
      <c r="D44" s="30"/>
      <c r="E44" s="30"/>
      <c r="K44"/>
    </row>
    <row r="45" spans="1:13" x14ac:dyDescent="0.25">
      <c r="B45" s="10"/>
      <c r="C45" s="10"/>
      <c r="D45" s="30"/>
      <c r="E45" s="30"/>
      <c r="K45"/>
    </row>
    <row r="46" spans="1:13" x14ac:dyDescent="0.25">
      <c r="A46" s="88"/>
      <c r="B46" s="12"/>
      <c r="C46" s="16"/>
      <c r="D46" s="17"/>
      <c r="E46" s="30"/>
      <c r="G46" s="23"/>
      <c r="H46" s="23"/>
      <c r="I46" s="23"/>
      <c r="J46" s="98"/>
      <c r="K46" s="18"/>
      <c r="L46" s="18"/>
      <c r="M46" s="18"/>
    </row>
    <row r="47" spans="1:13" x14ac:dyDescent="0.25">
      <c r="A47" s="88"/>
      <c r="B47" s="12"/>
      <c r="C47" s="16"/>
      <c r="D47" s="17"/>
      <c r="E47" s="30"/>
      <c r="G47" s="23"/>
      <c r="H47" s="23"/>
      <c r="I47" s="23"/>
      <c r="J47" s="98"/>
      <c r="K47" s="18"/>
      <c r="L47" s="18"/>
      <c r="M47" s="18"/>
    </row>
    <row r="48" spans="1:13" ht="15.75" thickBot="1" x14ac:dyDescent="0.3">
      <c r="A48" s="85" t="s">
        <v>67</v>
      </c>
      <c r="B48" s="18"/>
      <c r="C48" s="16"/>
      <c r="D48" s="17"/>
      <c r="E48" s="17"/>
      <c r="F48" s="44"/>
      <c r="G48" s="24"/>
      <c r="H48" s="24"/>
      <c r="I48" s="24"/>
      <c r="J48" s="98"/>
      <c r="K48" s="18"/>
      <c r="L48" s="18"/>
      <c r="M48" s="18"/>
    </row>
    <row r="49" spans="1:13" ht="15.75" thickBot="1" x14ac:dyDescent="0.3">
      <c r="A49" s="82"/>
      <c r="B49" s="5" t="s">
        <v>0</v>
      </c>
      <c r="C49" s="3"/>
      <c r="D49" s="4"/>
      <c r="E49" s="4"/>
      <c r="F49" s="58">
        <f>$F$4</f>
        <v>0</v>
      </c>
      <c r="G49" s="3"/>
      <c r="H49" s="3"/>
      <c r="I49" s="3"/>
      <c r="J49" s="95"/>
      <c r="K49" s="18"/>
      <c r="L49" s="18"/>
      <c r="M49" s="18"/>
    </row>
    <row r="50" spans="1:13" ht="84.75" thickBot="1" x14ac:dyDescent="0.3">
      <c r="A50" s="83" t="s">
        <v>1</v>
      </c>
      <c r="B50" s="56" t="s">
        <v>2</v>
      </c>
      <c r="C50" s="57" t="s">
        <v>25</v>
      </c>
      <c r="D50" s="57" t="s">
        <v>27</v>
      </c>
      <c r="E50" s="55" t="s">
        <v>24</v>
      </c>
      <c r="F50" s="55" t="s">
        <v>28</v>
      </c>
      <c r="G50" s="56" t="s">
        <v>29</v>
      </c>
      <c r="H50" s="57" t="s">
        <v>30</v>
      </c>
      <c r="I50" s="57" t="s">
        <v>31</v>
      </c>
      <c r="J50" s="99" t="s">
        <v>26</v>
      </c>
      <c r="K50" s="18"/>
      <c r="L50" s="18"/>
      <c r="M50" s="18"/>
    </row>
    <row r="51" spans="1:13" ht="23.25" thickBot="1" x14ac:dyDescent="0.3">
      <c r="A51" s="86">
        <v>1</v>
      </c>
      <c r="B51" s="116" t="s">
        <v>80</v>
      </c>
      <c r="C51" s="6">
        <v>30000</v>
      </c>
      <c r="D51" s="8" t="s">
        <v>51</v>
      </c>
      <c r="E51" s="8"/>
      <c r="F51" s="42"/>
      <c r="G51" s="32">
        <f t="shared" ref="G51:G52" si="0">ROUND(F51*1.095,2)</f>
        <v>0</v>
      </c>
      <c r="H51" s="50">
        <f>F51*C51</f>
        <v>0</v>
      </c>
      <c r="I51" s="33">
        <f t="shared" ref="I51:I52" si="1">ROUND(G51*C51,2)</f>
        <v>0</v>
      </c>
      <c r="J51" s="96"/>
    </row>
    <row r="52" spans="1:13" ht="23.25" thickBot="1" x14ac:dyDescent="0.3">
      <c r="A52" s="86">
        <v>2</v>
      </c>
      <c r="B52" s="117" t="s">
        <v>81</v>
      </c>
      <c r="C52" s="7">
        <v>20000</v>
      </c>
      <c r="D52" s="9" t="s">
        <v>51</v>
      </c>
      <c r="E52" s="8"/>
      <c r="F52" s="42"/>
      <c r="G52" s="32">
        <f t="shared" si="0"/>
        <v>0</v>
      </c>
      <c r="H52" s="50">
        <f t="shared" ref="H52" si="2">F52*C52</f>
        <v>0</v>
      </c>
      <c r="I52" s="33">
        <f t="shared" si="1"/>
        <v>0</v>
      </c>
      <c r="J52" s="96"/>
    </row>
    <row r="53" spans="1:13" ht="15.75" thickBot="1" x14ac:dyDescent="0.3">
      <c r="A53" s="110" t="s">
        <v>4</v>
      </c>
      <c r="B53" s="111"/>
      <c r="C53" s="111"/>
      <c r="D53" s="111"/>
      <c r="E53" s="111"/>
      <c r="F53" s="111"/>
      <c r="G53" s="112"/>
      <c r="H53" s="52">
        <f>SUM(H51:H52)</f>
        <v>0</v>
      </c>
      <c r="I53" s="53">
        <f>SUM(I51:I52)</f>
        <v>0</v>
      </c>
      <c r="J53" s="100">
        <f>SUM(J51:J52)</f>
        <v>0</v>
      </c>
      <c r="K53" s="18"/>
      <c r="L53" s="18"/>
      <c r="M53" s="18"/>
    </row>
    <row r="54" spans="1:13" ht="45" x14ac:dyDescent="0.25">
      <c r="A54" s="84"/>
      <c r="B54" s="38" t="s">
        <v>6</v>
      </c>
      <c r="C54" s="13"/>
      <c r="D54" s="13"/>
      <c r="E54" s="61" t="s">
        <v>34</v>
      </c>
      <c r="F54" s="64">
        <f>H53</f>
        <v>0</v>
      </c>
      <c r="G54" s="13"/>
      <c r="H54" s="13"/>
      <c r="I54" s="14"/>
      <c r="J54" s="98"/>
      <c r="K54" s="18"/>
      <c r="L54" s="18"/>
      <c r="M54" s="18"/>
    </row>
    <row r="55" spans="1:13" ht="15.75" x14ac:dyDescent="0.3">
      <c r="A55" s="88"/>
      <c r="B55" s="12"/>
      <c r="C55" s="16"/>
      <c r="D55" s="17"/>
      <c r="E55" s="62" t="s">
        <v>35</v>
      </c>
      <c r="F55" s="63">
        <f>J53</f>
        <v>0</v>
      </c>
      <c r="G55" s="23"/>
      <c r="H55" s="23"/>
      <c r="I55" s="23"/>
      <c r="J55" s="98"/>
      <c r="K55" s="18"/>
      <c r="L55" s="18"/>
      <c r="M55" s="18"/>
    </row>
    <row r="56" spans="1:13" x14ac:dyDescent="0.25">
      <c r="A56" s="88"/>
      <c r="B56" s="12"/>
      <c r="C56" s="16"/>
      <c r="D56" s="17"/>
      <c r="E56" s="30"/>
      <c r="G56" s="23"/>
      <c r="H56" s="23"/>
      <c r="I56" s="23"/>
      <c r="J56" s="98"/>
      <c r="K56" s="18"/>
      <c r="L56" s="18"/>
      <c r="M56" s="18"/>
    </row>
    <row r="57" spans="1:13" x14ac:dyDescent="0.25">
      <c r="A57" s="88"/>
      <c r="B57" s="65" t="s">
        <v>36</v>
      </c>
      <c r="C57" s="66"/>
      <c r="D57" s="67" t="s">
        <v>37</v>
      </c>
      <c r="E57" s="67"/>
      <c r="F57" s="67"/>
      <c r="G57" s="68" t="s">
        <v>38</v>
      </c>
      <c r="H57" s="23"/>
      <c r="I57" s="23"/>
      <c r="J57" s="98"/>
      <c r="K57" s="18"/>
      <c r="L57" s="18"/>
      <c r="M57" s="18"/>
    </row>
    <row r="60" spans="1:13" ht="15.75" thickBot="1" x14ac:dyDescent="0.3">
      <c r="A60" s="91" t="s">
        <v>68</v>
      </c>
      <c r="B60" s="21"/>
      <c r="C60" s="22"/>
      <c r="D60" s="19"/>
      <c r="E60" s="19"/>
      <c r="F60" s="43"/>
      <c r="G60" s="75"/>
      <c r="H60" s="75"/>
      <c r="I60" s="75"/>
      <c r="J60" s="97"/>
      <c r="K60" s="11"/>
      <c r="L60" s="11"/>
      <c r="M60" s="11"/>
    </row>
    <row r="61" spans="1:13" ht="15.75" thickBot="1" x14ac:dyDescent="0.3">
      <c r="A61" s="82"/>
      <c r="B61" s="5" t="s">
        <v>0</v>
      </c>
      <c r="C61" s="3"/>
      <c r="D61" s="4"/>
      <c r="E61" s="4"/>
      <c r="F61" s="58">
        <f>$F$4</f>
        <v>0</v>
      </c>
      <c r="G61" s="3"/>
      <c r="H61" s="3"/>
      <c r="I61" s="3"/>
      <c r="J61" s="11"/>
      <c r="K61" s="11"/>
      <c r="L61" s="11"/>
      <c r="M61"/>
    </row>
    <row r="62" spans="1:13" ht="60" customHeight="1" thickBot="1" x14ac:dyDescent="0.3">
      <c r="A62" s="83" t="s">
        <v>1</v>
      </c>
      <c r="B62" s="56" t="s">
        <v>2</v>
      </c>
      <c r="C62" s="57" t="s">
        <v>25</v>
      </c>
      <c r="D62" s="57" t="s">
        <v>27</v>
      </c>
      <c r="E62" s="55" t="s">
        <v>24</v>
      </c>
      <c r="F62" s="55" t="s">
        <v>28</v>
      </c>
      <c r="G62" s="56" t="s">
        <v>29</v>
      </c>
      <c r="H62" s="57" t="s">
        <v>30</v>
      </c>
      <c r="I62" s="57" t="s">
        <v>31</v>
      </c>
      <c r="J62" s="11"/>
      <c r="K62" s="11"/>
      <c r="L62" s="11"/>
      <c r="M62"/>
    </row>
    <row r="63" spans="1:13" ht="15.75" thickBot="1" x14ac:dyDescent="0.3">
      <c r="A63" s="76">
        <v>1</v>
      </c>
      <c r="B63" s="118" t="s">
        <v>79</v>
      </c>
      <c r="C63" s="28">
        <v>1000</v>
      </c>
      <c r="D63" s="29" t="s">
        <v>5</v>
      </c>
      <c r="E63" s="29"/>
      <c r="F63" s="40"/>
      <c r="G63" s="32">
        <f t="shared" ref="G63:G70" si="3">ROUND(F63*1.095,2)</f>
        <v>0</v>
      </c>
      <c r="H63" s="50">
        <f>F63*C63</f>
        <v>0</v>
      </c>
      <c r="I63" s="33">
        <f t="shared" ref="I63:I70" si="4">ROUND(G63*C63,2)</f>
        <v>0</v>
      </c>
      <c r="J63" s="11"/>
      <c r="K63" s="11"/>
      <c r="L63" s="11"/>
      <c r="M63"/>
    </row>
    <row r="64" spans="1:13" ht="15.75" thickBot="1" x14ac:dyDescent="0.3">
      <c r="A64" s="76">
        <v>2</v>
      </c>
      <c r="B64" s="119" t="s">
        <v>78</v>
      </c>
      <c r="C64" s="7">
        <v>8000</v>
      </c>
      <c r="D64" s="9" t="s">
        <v>51</v>
      </c>
      <c r="E64" s="8"/>
      <c r="F64" s="41"/>
      <c r="G64" s="32">
        <f t="shared" si="3"/>
        <v>0</v>
      </c>
      <c r="H64" s="50">
        <f t="shared" ref="H64:H70" si="5">F64*C64</f>
        <v>0</v>
      </c>
      <c r="I64" s="33">
        <f t="shared" si="4"/>
        <v>0</v>
      </c>
      <c r="J64" s="1"/>
      <c r="M64"/>
    </row>
    <row r="65" spans="1:13" ht="15.75" thickBot="1" x14ac:dyDescent="0.3">
      <c r="A65" s="76">
        <v>3</v>
      </c>
      <c r="B65" s="119" t="s">
        <v>72</v>
      </c>
      <c r="C65" s="7">
        <v>10000</v>
      </c>
      <c r="D65" s="9" t="s">
        <v>5</v>
      </c>
      <c r="E65" s="8"/>
      <c r="F65" s="41"/>
      <c r="G65" s="32">
        <f t="shared" ref="G65" si="6">ROUND(F65*1.095,2)</f>
        <v>0</v>
      </c>
      <c r="H65" s="50">
        <f t="shared" ref="H65" si="7">F65*C65</f>
        <v>0</v>
      </c>
      <c r="I65" s="33">
        <f t="shared" ref="I65" si="8">ROUND(G65*C65,2)</f>
        <v>0</v>
      </c>
      <c r="J65" s="1"/>
      <c r="M65"/>
    </row>
    <row r="66" spans="1:13" ht="15.75" thickBot="1" x14ac:dyDescent="0.3">
      <c r="A66" s="76">
        <v>4</v>
      </c>
      <c r="B66" s="119" t="s">
        <v>75</v>
      </c>
      <c r="C66" s="7">
        <v>3000</v>
      </c>
      <c r="D66" s="9" t="s">
        <v>51</v>
      </c>
      <c r="E66" s="8"/>
      <c r="F66" s="41"/>
      <c r="G66" s="32">
        <f t="shared" si="3"/>
        <v>0</v>
      </c>
      <c r="H66" s="50">
        <f t="shared" si="5"/>
        <v>0</v>
      </c>
      <c r="I66" s="33">
        <f t="shared" si="4"/>
        <v>0</v>
      </c>
      <c r="J66" s="1"/>
      <c r="M66"/>
    </row>
    <row r="67" spans="1:13" ht="15.75" thickBot="1" x14ac:dyDescent="0.3">
      <c r="A67" s="76">
        <v>5</v>
      </c>
      <c r="B67" s="119" t="s">
        <v>76</v>
      </c>
      <c r="C67" s="7">
        <v>12000</v>
      </c>
      <c r="D67" s="9" t="s">
        <v>51</v>
      </c>
      <c r="E67" s="8"/>
      <c r="F67" s="41"/>
      <c r="G67" s="32">
        <f t="shared" si="3"/>
        <v>0</v>
      </c>
      <c r="H67" s="50">
        <f t="shared" si="5"/>
        <v>0</v>
      </c>
      <c r="I67" s="33">
        <f t="shared" si="4"/>
        <v>0</v>
      </c>
      <c r="J67" s="1"/>
      <c r="M67"/>
    </row>
    <row r="68" spans="1:13" ht="15.75" thickBot="1" x14ac:dyDescent="0.3">
      <c r="A68" s="76">
        <v>6</v>
      </c>
      <c r="B68" s="119" t="s">
        <v>73</v>
      </c>
      <c r="C68" s="7">
        <v>5000</v>
      </c>
      <c r="D68" s="9" t="s">
        <v>5</v>
      </c>
      <c r="E68" s="8"/>
      <c r="F68" s="41"/>
      <c r="G68" s="32">
        <f t="shared" si="3"/>
        <v>0</v>
      </c>
      <c r="H68" s="50">
        <f t="shared" si="5"/>
        <v>0</v>
      </c>
      <c r="I68" s="33">
        <f t="shared" si="4"/>
        <v>0</v>
      </c>
      <c r="J68" s="1"/>
      <c r="M68"/>
    </row>
    <row r="69" spans="1:13" ht="15.75" thickBot="1" x14ac:dyDescent="0.3">
      <c r="A69" s="76">
        <v>7</v>
      </c>
      <c r="B69" s="119" t="s">
        <v>74</v>
      </c>
      <c r="C69" s="7">
        <v>12000</v>
      </c>
      <c r="D69" s="9" t="s">
        <v>51</v>
      </c>
      <c r="E69" s="8"/>
      <c r="F69" s="41"/>
      <c r="G69" s="32">
        <f t="shared" si="3"/>
        <v>0</v>
      </c>
      <c r="H69" s="50">
        <f t="shared" si="5"/>
        <v>0</v>
      </c>
      <c r="I69" s="33">
        <f t="shared" si="4"/>
        <v>0</v>
      </c>
      <c r="J69" s="1"/>
      <c r="M69"/>
    </row>
    <row r="70" spans="1:13" ht="15.75" thickBot="1" x14ac:dyDescent="0.3">
      <c r="A70" s="76">
        <v>8</v>
      </c>
      <c r="B70" s="119" t="s">
        <v>77</v>
      </c>
      <c r="C70" s="7">
        <v>10000</v>
      </c>
      <c r="D70" s="9" t="s">
        <v>51</v>
      </c>
      <c r="E70" s="8"/>
      <c r="F70" s="41"/>
      <c r="G70" s="32">
        <f t="shared" si="3"/>
        <v>0</v>
      </c>
      <c r="H70" s="50">
        <f t="shared" si="5"/>
        <v>0</v>
      </c>
      <c r="I70" s="33">
        <f t="shared" si="4"/>
        <v>0</v>
      </c>
      <c r="J70" s="1"/>
      <c r="M70"/>
    </row>
    <row r="71" spans="1:13" ht="15.75" thickBot="1" x14ac:dyDescent="0.3">
      <c r="A71" s="110" t="s">
        <v>4</v>
      </c>
      <c r="B71" s="111"/>
      <c r="C71" s="111"/>
      <c r="D71" s="111"/>
      <c r="E71" s="111"/>
      <c r="F71" s="111"/>
      <c r="G71" s="112"/>
      <c r="H71" s="52">
        <f>SUM(H63:H70)</f>
        <v>0</v>
      </c>
      <c r="I71" s="53">
        <f>SUM(I63:I70)</f>
        <v>0</v>
      </c>
      <c r="J71" s="18"/>
      <c r="K71" s="18"/>
      <c r="L71" s="18"/>
      <c r="M71"/>
    </row>
    <row r="72" spans="1:13" x14ac:dyDescent="0.25">
      <c r="A72" s="92"/>
      <c r="B72" s="20"/>
      <c r="C72" s="16"/>
      <c r="D72" s="17"/>
      <c r="E72" s="61" t="s">
        <v>34</v>
      </c>
      <c r="F72" s="64">
        <f>H71</f>
        <v>0</v>
      </c>
      <c r="G72" s="18"/>
      <c r="H72" s="18"/>
      <c r="I72" s="18"/>
      <c r="J72" s="18"/>
      <c r="K72" s="18"/>
      <c r="L72" s="18"/>
      <c r="M72"/>
    </row>
    <row r="73" spans="1:13" x14ac:dyDescent="0.25">
      <c r="A73" s="89"/>
      <c r="B73" s="12"/>
      <c r="C73" s="16"/>
      <c r="D73" s="17"/>
      <c r="F73" s="2"/>
      <c r="G73" s="18"/>
      <c r="H73" s="18"/>
      <c r="I73" s="18"/>
      <c r="J73" s="18"/>
      <c r="K73" s="18"/>
      <c r="L73" s="18"/>
      <c r="M73"/>
    </row>
    <row r="74" spans="1:13" x14ac:dyDescent="0.25">
      <c r="A74" s="87"/>
      <c r="B74" s="21"/>
      <c r="C74" s="22"/>
      <c r="D74" s="19"/>
      <c r="F74" s="2"/>
      <c r="G74" s="115"/>
      <c r="H74" s="115"/>
      <c r="I74" s="115"/>
      <c r="J74" s="11"/>
      <c r="K74" s="11"/>
      <c r="L74" s="11"/>
      <c r="M74"/>
    </row>
    <row r="75" spans="1:13" x14ac:dyDescent="0.25">
      <c r="A75" s="87"/>
      <c r="B75" s="65" t="s">
        <v>36</v>
      </c>
      <c r="C75" s="66"/>
      <c r="D75" s="67" t="s">
        <v>37</v>
      </c>
      <c r="E75" s="67"/>
      <c r="F75" s="67"/>
      <c r="G75" s="68" t="s">
        <v>38</v>
      </c>
      <c r="H75" s="75"/>
      <c r="I75" s="75"/>
      <c r="J75" s="11"/>
      <c r="K75" s="11"/>
      <c r="L75" s="11"/>
      <c r="M75"/>
    </row>
    <row r="77" spans="1:13" x14ac:dyDescent="0.25">
      <c r="A77" s="87"/>
      <c r="B77" s="65"/>
      <c r="C77" s="66"/>
      <c r="D77" s="67"/>
      <c r="E77" s="67"/>
      <c r="F77" s="67"/>
      <c r="G77" s="68"/>
      <c r="H77" s="93"/>
      <c r="I77" s="93"/>
      <c r="J77" s="97"/>
      <c r="K77" s="11"/>
      <c r="L77" s="11"/>
      <c r="M77" s="11"/>
    </row>
    <row r="78" spans="1:13" x14ac:dyDescent="0.25">
      <c r="A78" s="87"/>
      <c r="B78" s="65"/>
      <c r="C78" s="66"/>
      <c r="D78" s="67"/>
      <c r="E78" s="67"/>
      <c r="F78" s="67"/>
      <c r="G78" s="68"/>
      <c r="H78" s="93"/>
      <c r="I78" s="93"/>
      <c r="J78" s="97"/>
      <c r="K78" s="11"/>
      <c r="L78" s="11"/>
      <c r="M78" s="11"/>
    </row>
    <row r="79" spans="1:13" x14ac:dyDescent="0.25">
      <c r="A79" s="87"/>
      <c r="B79" s="65"/>
      <c r="C79" s="66"/>
      <c r="D79" s="67"/>
      <c r="E79" s="67"/>
      <c r="F79" s="67"/>
      <c r="G79" s="68"/>
      <c r="H79" s="93"/>
      <c r="I79" s="93"/>
      <c r="J79" s="97"/>
      <c r="K79" s="11"/>
      <c r="L79" s="11"/>
      <c r="M79" s="11"/>
    </row>
    <row r="80" spans="1:13" x14ac:dyDescent="0.25">
      <c r="A80" s="87"/>
      <c r="B80" s="21"/>
      <c r="C80" s="22"/>
      <c r="D80" s="19"/>
      <c r="E80" s="19"/>
      <c r="F80" s="43"/>
      <c r="G80" s="106"/>
      <c r="H80" s="106"/>
      <c r="I80" s="106"/>
      <c r="J80" s="97"/>
      <c r="K80" s="11"/>
      <c r="L80" s="11"/>
      <c r="M80" s="11"/>
    </row>
    <row r="81" spans="1:13" ht="15.75" thickBot="1" x14ac:dyDescent="0.3">
      <c r="A81" s="108" t="s">
        <v>69</v>
      </c>
      <c r="B81" s="11"/>
      <c r="C81" s="22"/>
      <c r="D81" s="19"/>
      <c r="E81" s="19"/>
      <c r="F81" s="45"/>
      <c r="G81" s="25"/>
      <c r="H81" s="25"/>
      <c r="I81" s="15"/>
      <c r="J81" s="97"/>
      <c r="K81" s="11"/>
      <c r="L81" s="11"/>
      <c r="M81" s="11"/>
    </row>
    <row r="82" spans="1:13" ht="15.75" thickBot="1" x14ac:dyDescent="0.3">
      <c r="A82" s="82"/>
      <c r="B82" s="5" t="s">
        <v>0</v>
      </c>
      <c r="C82" s="3"/>
      <c r="D82" s="4"/>
      <c r="E82" s="4"/>
      <c r="F82" s="58">
        <f>$F$4</f>
        <v>0</v>
      </c>
      <c r="G82" s="3"/>
      <c r="H82" s="3"/>
      <c r="I82" s="3"/>
      <c r="J82" s="95"/>
      <c r="K82" s="11"/>
      <c r="L82" s="11"/>
      <c r="M82" s="11"/>
    </row>
    <row r="83" spans="1:13" ht="84.75" thickBot="1" x14ac:dyDescent="0.3">
      <c r="A83" s="83" t="s">
        <v>1</v>
      </c>
      <c r="B83" s="56" t="s">
        <v>2</v>
      </c>
      <c r="C83" s="57" t="s">
        <v>25</v>
      </c>
      <c r="D83" s="57" t="s">
        <v>27</v>
      </c>
      <c r="E83" s="55" t="s">
        <v>24</v>
      </c>
      <c r="F83" s="55" t="s">
        <v>28</v>
      </c>
      <c r="G83" s="56" t="s">
        <v>29</v>
      </c>
      <c r="H83" s="57" t="s">
        <v>30</v>
      </c>
      <c r="I83" s="57" t="s">
        <v>31</v>
      </c>
      <c r="J83" s="99" t="s">
        <v>26</v>
      </c>
      <c r="K83" s="11"/>
      <c r="L83" s="11"/>
      <c r="M83" s="11"/>
    </row>
    <row r="84" spans="1:13" ht="23.25" thickBot="1" x14ac:dyDescent="0.3">
      <c r="A84" s="76">
        <v>1</v>
      </c>
      <c r="B84" s="27" t="s">
        <v>53</v>
      </c>
      <c r="C84" s="28">
        <v>5000</v>
      </c>
      <c r="D84" s="29" t="s">
        <v>3</v>
      </c>
      <c r="E84" s="29"/>
      <c r="F84" s="46"/>
      <c r="G84" s="37">
        <f t="shared" ref="G84:G95" si="9">ROUND(F84*1.095,2)</f>
        <v>0</v>
      </c>
      <c r="H84" s="51">
        <f>F84*C84</f>
        <v>0</v>
      </c>
      <c r="I84" s="33">
        <f t="shared" ref="I84:I95" si="10">ROUND(G84*C84,2)</f>
        <v>0</v>
      </c>
      <c r="J84" s="96"/>
      <c r="K84" s="11"/>
      <c r="L84" s="11"/>
      <c r="M84" s="11"/>
    </row>
    <row r="85" spans="1:13" ht="34.5" thickBot="1" x14ac:dyDescent="0.3">
      <c r="A85" s="76">
        <v>2</v>
      </c>
      <c r="B85" s="31" t="s">
        <v>54</v>
      </c>
      <c r="C85" s="26">
        <v>10000</v>
      </c>
      <c r="D85" s="9" t="s">
        <v>3</v>
      </c>
      <c r="E85" s="9"/>
      <c r="F85" s="47"/>
      <c r="G85" s="37">
        <f t="shared" si="9"/>
        <v>0</v>
      </c>
      <c r="H85" s="51">
        <f t="shared" ref="H85:H95" si="11">F85*C85</f>
        <v>0</v>
      </c>
      <c r="I85" s="33">
        <f t="shared" si="10"/>
        <v>0</v>
      </c>
      <c r="J85" s="96"/>
    </row>
    <row r="86" spans="1:13" ht="34.5" thickBot="1" x14ac:dyDescent="0.3">
      <c r="A86" s="76">
        <v>3</v>
      </c>
      <c r="B86" s="31" t="s">
        <v>55</v>
      </c>
      <c r="C86" s="26">
        <v>10000</v>
      </c>
      <c r="D86" s="9" t="s">
        <v>3</v>
      </c>
      <c r="E86" s="9"/>
      <c r="F86" s="47"/>
      <c r="G86" s="37">
        <f t="shared" si="9"/>
        <v>0</v>
      </c>
      <c r="H86" s="51">
        <f t="shared" si="11"/>
        <v>0</v>
      </c>
      <c r="I86" s="33">
        <f t="shared" si="10"/>
        <v>0</v>
      </c>
      <c r="J86" s="96"/>
    </row>
    <row r="87" spans="1:13" ht="34.5" thickBot="1" x14ac:dyDescent="0.3">
      <c r="A87" s="76">
        <v>4</v>
      </c>
      <c r="B87" s="31" t="s">
        <v>56</v>
      </c>
      <c r="C87" s="7">
        <v>1800</v>
      </c>
      <c r="D87" s="9" t="s">
        <v>3</v>
      </c>
      <c r="E87" s="9"/>
      <c r="F87" s="47"/>
      <c r="G87" s="37">
        <f t="shared" si="9"/>
        <v>0</v>
      </c>
      <c r="H87" s="51">
        <f t="shared" si="11"/>
        <v>0</v>
      </c>
      <c r="I87" s="33">
        <f t="shared" si="10"/>
        <v>0</v>
      </c>
      <c r="J87" s="96"/>
    </row>
    <row r="88" spans="1:13" ht="34.5" thickBot="1" x14ac:dyDescent="0.3">
      <c r="A88" s="76">
        <v>5</v>
      </c>
      <c r="B88" s="31" t="s">
        <v>57</v>
      </c>
      <c r="C88" s="7">
        <v>500</v>
      </c>
      <c r="D88" s="9" t="s">
        <v>3</v>
      </c>
      <c r="E88" s="9"/>
      <c r="F88" s="47"/>
      <c r="G88" s="37">
        <f t="shared" si="9"/>
        <v>0</v>
      </c>
      <c r="H88" s="51">
        <f t="shared" si="11"/>
        <v>0</v>
      </c>
      <c r="I88" s="33">
        <f t="shared" si="10"/>
        <v>0</v>
      </c>
      <c r="J88" s="96"/>
    </row>
    <row r="89" spans="1:13" ht="23.25" thickBot="1" x14ac:dyDescent="0.3">
      <c r="A89" s="76">
        <v>6</v>
      </c>
      <c r="B89" s="31" t="s">
        <v>58</v>
      </c>
      <c r="C89" s="7">
        <v>2000</v>
      </c>
      <c r="D89" s="9" t="s">
        <v>3</v>
      </c>
      <c r="E89" s="9"/>
      <c r="F89" s="47"/>
      <c r="G89" s="37">
        <f t="shared" si="9"/>
        <v>0</v>
      </c>
      <c r="H89" s="51">
        <f t="shared" si="11"/>
        <v>0</v>
      </c>
      <c r="I89" s="33">
        <f t="shared" si="10"/>
        <v>0</v>
      </c>
      <c r="J89" s="96"/>
    </row>
    <row r="90" spans="1:13" ht="22.5" x14ac:dyDescent="0.25">
      <c r="A90" s="76">
        <v>7</v>
      </c>
      <c r="B90" s="31" t="s">
        <v>59</v>
      </c>
      <c r="C90" s="7">
        <v>500</v>
      </c>
      <c r="D90" s="9" t="s">
        <v>3</v>
      </c>
      <c r="E90" s="9"/>
      <c r="F90" s="47"/>
      <c r="G90" s="37">
        <f t="shared" si="9"/>
        <v>0</v>
      </c>
      <c r="H90" s="51">
        <f t="shared" si="11"/>
        <v>0</v>
      </c>
      <c r="I90" s="33">
        <f t="shared" si="10"/>
        <v>0</v>
      </c>
      <c r="J90" s="96"/>
    </row>
    <row r="91" spans="1:13" ht="34.5" thickBot="1" x14ac:dyDescent="0.3">
      <c r="A91" s="76">
        <v>8</v>
      </c>
      <c r="B91" s="31" t="s">
        <v>60</v>
      </c>
      <c r="C91" s="7">
        <v>500</v>
      </c>
      <c r="D91" s="9" t="s">
        <v>61</v>
      </c>
      <c r="E91" s="9"/>
      <c r="F91" s="47"/>
      <c r="G91" s="37">
        <f t="shared" si="9"/>
        <v>0</v>
      </c>
      <c r="H91" s="51">
        <f t="shared" si="11"/>
        <v>0</v>
      </c>
      <c r="I91" s="33">
        <f t="shared" si="10"/>
        <v>0</v>
      </c>
      <c r="J91" s="96"/>
    </row>
    <row r="92" spans="1:13" ht="34.5" thickBot="1" x14ac:dyDescent="0.3">
      <c r="A92" s="76">
        <v>9</v>
      </c>
      <c r="B92" s="31" t="s">
        <v>62</v>
      </c>
      <c r="C92" s="7">
        <v>500</v>
      </c>
      <c r="D92" s="9" t="s">
        <v>3</v>
      </c>
      <c r="E92" s="9"/>
      <c r="F92" s="47"/>
      <c r="G92" s="37">
        <f t="shared" si="9"/>
        <v>0</v>
      </c>
      <c r="H92" s="51">
        <f t="shared" si="11"/>
        <v>0</v>
      </c>
      <c r="I92" s="33">
        <f t="shared" si="10"/>
        <v>0</v>
      </c>
      <c r="J92" s="96"/>
    </row>
    <row r="93" spans="1:13" ht="23.25" thickBot="1" x14ac:dyDescent="0.3">
      <c r="A93" s="76">
        <v>10</v>
      </c>
      <c r="B93" s="31" t="s">
        <v>63</v>
      </c>
      <c r="C93" s="7">
        <v>8000</v>
      </c>
      <c r="D93" s="9" t="s">
        <v>3</v>
      </c>
      <c r="E93" s="9"/>
      <c r="F93" s="47"/>
      <c r="G93" s="37">
        <f t="shared" si="9"/>
        <v>0</v>
      </c>
      <c r="H93" s="51">
        <f t="shared" si="11"/>
        <v>0</v>
      </c>
      <c r="I93" s="33">
        <f t="shared" si="10"/>
        <v>0</v>
      </c>
      <c r="J93" s="96"/>
    </row>
    <row r="94" spans="1:13" ht="23.25" thickBot="1" x14ac:dyDescent="0.3">
      <c r="A94" s="76">
        <v>11</v>
      </c>
      <c r="B94" s="31" t="s">
        <v>64</v>
      </c>
      <c r="C94" s="7">
        <v>500</v>
      </c>
      <c r="D94" s="9" t="s">
        <v>3</v>
      </c>
      <c r="E94" s="9"/>
      <c r="F94" s="48"/>
      <c r="G94" s="37">
        <f t="shared" si="9"/>
        <v>0</v>
      </c>
      <c r="H94" s="51">
        <f t="shared" si="11"/>
        <v>0</v>
      </c>
      <c r="I94" s="33">
        <f t="shared" si="10"/>
        <v>0</v>
      </c>
      <c r="J94" s="96"/>
    </row>
    <row r="95" spans="1:13" ht="15.75" thickBot="1" x14ac:dyDescent="0.3">
      <c r="A95" s="76">
        <v>12</v>
      </c>
      <c r="B95" s="31" t="s">
        <v>65</v>
      </c>
      <c r="C95" s="7">
        <v>3000</v>
      </c>
      <c r="D95" s="9" t="s">
        <v>3</v>
      </c>
      <c r="E95" s="9"/>
      <c r="F95" s="48"/>
      <c r="G95" s="37">
        <f t="shared" si="9"/>
        <v>0</v>
      </c>
      <c r="H95" s="51">
        <f t="shared" si="11"/>
        <v>0</v>
      </c>
      <c r="I95" s="33">
        <f t="shared" si="10"/>
        <v>0</v>
      </c>
      <c r="J95" s="96"/>
    </row>
    <row r="96" spans="1:13" ht="15.75" thickBot="1" x14ac:dyDescent="0.3">
      <c r="A96" s="110" t="s">
        <v>4</v>
      </c>
      <c r="B96" s="114"/>
      <c r="C96" s="114"/>
      <c r="D96" s="114"/>
      <c r="E96" s="114"/>
      <c r="F96" s="114"/>
      <c r="G96" s="112"/>
      <c r="H96" s="52">
        <f>SUM(H84:H95)</f>
        <v>0</v>
      </c>
      <c r="I96" s="53">
        <f>SUM(I84:I95)</f>
        <v>0</v>
      </c>
      <c r="J96" s="100">
        <f>SUM(J84:J95)</f>
        <v>0</v>
      </c>
    </row>
    <row r="97" spans="1:10" ht="78.75" x14ac:dyDescent="0.25">
      <c r="A97" s="84"/>
      <c r="B97" s="21" t="s">
        <v>66</v>
      </c>
      <c r="C97" s="13"/>
      <c r="D97" s="13"/>
      <c r="E97" s="61" t="s">
        <v>34</v>
      </c>
      <c r="F97" s="64">
        <f>H96</f>
        <v>0</v>
      </c>
      <c r="G97" s="13"/>
      <c r="H97" s="13"/>
      <c r="I97" s="14"/>
    </row>
    <row r="98" spans="1:10" ht="15.75" x14ac:dyDescent="0.3">
      <c r="A98" s="90"/>
      <c r="B98" s="21"/>
      <c r="C98" s="22"/>
      <c r="D98" s="19"/>
      <c r="E98" s="62" t="s">
        <v>35</v>
      </c>
      <c r="F98" s="63">
        <f>J96</f>
        <v>0</v>
      </c>
      <c r="G98" s="11"/>
      <c r="H98" s="11"/>
      <c r="I98" s="11"/>
      <c r="J98" s="97"/>
    </row>
    <row r="99" spans="1:10" x14ac:dyDescent="0.25">
      <c r="A99" s="87"/>
      <c r="B99" s="21"/>
      <c r="C99" s="22"/>
      <c r="D99" s="19"/>
      <c r="E99" s="19"/>
      <c r="F99" s="43"/>
      <c r="G99" s="106"/>
      <c r="H99" s="106"/>
      <c r="I99" s="106"/>
      <c r="J99" s="97"/>
    </row>
    <row r="100" spans="1:10" x14ac:dyDescent="0.25">
      <c r="A100" s="87"/>
      <c r="B100" s="65" t="s">
        <v>36</v>
      </c>
      <c r="C100" s="66"/>
      <c r="D100" s="67" t="s">
        <v>37</v>
      </c>
      <c r="E100" s="67"/>
      <c r="F100" s="67"/>
      <c r="G100" s="68" t="s">
        <v>38</v>
      </c>
      <c r="H100" s="106"/>
      <c r="I100" s="106"/>
      <c r="J100" s="97"/>
    </row>
  </sheetData>
  <mergeCells count="34">
    <mergeCell ref="A96:G96"/>
    <mergeCell ref="F17:G17"/>
    <mergeCell ref="F18:G18"/>
    <mergeCell ref="D14:E14"/>
    <mergeCell ref="D15:E15"/>
    <mergeCell ref="D16:E16"/>
    <mergeCell ref="D17:E17"/>
    <mergeCell ref="D18:E18"/>
    <mergeCell ref="G74:I74"/>
    <mergeCell ref="A71:G71"/>
    <mergeCell ref="F4:G4"/>
    <mergeCell ref="F5:G5"/>
    <mergeCell ref="F6:G6"/>
    <mergeCell ref="F7:G7"/>
    <mergeCell ref="F8:G8"/>
    <mergeCell ref="D4:E4"/>
    <mergeCell ref="D5:E5"/>
    <mergeCell ref="D6:E6"/>
    <mergeCell ref="D7:E7"/>
    <mergeCell ref="D8:E8"/>
    <mergeCell ref="F9:G9"/>
    <mergeCell ref="F10:G10"/>
    <mergeCell ref="F11:G11"/>
    <mergeCell ref="F12:G12"/>
    <mergeCell ref="D9:E9"/>
    <mergeCell ref="D10:E10"/>
    <mergeCell ref="D11:E11"/>
    <mergeCell ref="D12:E12"/>
    <mergeCell ref="D13:E13"/>
    <mergeCell ref="A53:G53"/>
    <mergeCell ref="F13:G13"/>
    <mergeCell ref="F14:G14"/>
    <mergeCell ref="F15:G15"/>
    <mergeCell ref="F16:G16"/>
  </mergeCells>
  <phoneticPr fontId="18" type="noConversion"/>
  <pageMargins left="3.937007874015748E-2" right="3.937007874015748E-2" top="0.35433070866141736" bottom="0.35433070866141736" header="0.11811023622047245" footer="0.31496062992125984"/>
  <pageSetup paperSize="9" scale="7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PREDRAČUN-OBRAZEC PR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VM</dc:creator>
  <cp:lastModifiedBy>V M</cp:lastModifiedBy>
  <cp:lastPrinted>2021-06-03T03:57:10Z</cp:lastPrinted>
  <dcterms:created xsi:type="dcterms:W3CDTF">2014-03-24T13:25:55Z</dcterms:created>
  <dcterms:modified xsi:type="dcterms:W3CDTF">2021-09-28T08:33:17Z</dcterms:modified>
</cp:coreProperties>
</file>